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95" yWindow="585" windowWidth="19290" windowHeight="11580" activeTab="1"/>
  </bookViews>
  <sheets>
    <sheet name="กจ.งวดจัดสรร" sheetId="9" r:id="rId1"/>
    <sheet name="เบิกจ่าย งบปี 62" sheetId="2" r:id="rId2"/>
    <sheet name=" คุมเบิกประเด็น 1 " sheetId="7" r:id="rId3"/>
    <sheet name=" คุมเบิกประเด็น 2  " sheetId="8" r:id="rId4"/>
    <sheet name="คุมเบิกประเด็น 3 " sheetId="4" r:id="rId5"/>
    <sheet name="อนุมัติโครงการ" sheetId="3" state="hidden" r:id="rId6"/>
    <sheet name="ติดตาม งบปี62 จังหวัด (ผ.อ)" sheetId="1" state="hidden" r:id="rId7"/>
  </sheets>
  <definedNames>
    <definedName name="_xlnm.Print_Area" localSheetId="2">' คุมเบิกประเด็น 1 '!$A$1:$K$30</definedName>
    <definedName name="_xlnm.Print_Area" localSheetId="3">' คุมเบิกประเด็น 2  '!$A$1:$J$53</definedName>
    <definedName name="_xlnm.Print_Area" localSheetId="0">กจ.งวดจัดสรร!$A$1:$O$110</definedName>
    <definedName name="_xlnm.Print_Area" localSheetId="4">'คุมเบิกประเด็น 3 '!$A$1:$I$31</definedName>
    <definedName name="_xlnm.Print_Area" localSheetId="6">'ติดตาม งบปี62 จังหวัด (ผ.อ)'!$A$1:$N$160</definedName>
    <definedName name="_xlnm.Print_Area" localSheetId="1">'เบิกจ่าย งบปี 62'!$A$1:$N$195</definedName>
    <definedName name="_xlnm.Print_Area" localSheetId="5">อนุมัติโครงการ!$A$1:$D$85</definedName>
    <definedName name="_xlnm.Print_Titles" localSheetId="2">' คุมเบิกประเด็น 1 '!$4:$5</definedName>
    <definedName name="_xlnm.Print_Titles" localSheetId="3">' คุมเบิกประเด็น 2  '!$3:$4</definedName>
    <definedName name="_xlnm.Print_Titles" localSheetId="0">กจ.งวดจัดสรร!$3:$4</definedName>
    <definedName name="_xlnm.Print_Titles" localSheetId="4">'คุมเบิกประเด็น 3 '!$2:$3</definedName>
    <definedName name="_xlnm.Print_Titles" localSheetId="6">'ติดตาม งบปี62 จังหวัด (ผ.อ)'!$3:$4</definedName>
    <definedName name="_xlnm.Print_Titles" localSheetId="1">'เบิกจ่าย งบปี 62'!$4:$5</definedName>
    <definedName name="_xlnm.Print_Titles" localSheetId="5">อนุมัติโครงการ!$1:$3</definedName>
  </definedNames>
  <calcPr calcId="145621"/>
</workbook>
</file>

<file path=xl/calcChain.xml><?xml version="1.0" encoding="utf-8"?>
<calcChain xmlns="http://schemas.openxmlformats.org/spreadsheetml/2006/main">
  <c r="M102" i="2" l="1"/>
  <c r="J121" i="2" l="1"/>
  <c r="J102" i="2"/>
  <c r="K102" i="2"/>
  <c r="K84" i="2"/>
  <c r="L84" i="2"/>
  <c r="M29" i="2" l="1"/>
  <c r="J112" i="2" l="1"/>
  <c r="K13" i="2"/>
  <c r="K38" i="2"/>
  <c r="J32" i="2"/>
  <c r="J35" i="2"/>
  <c r="K35" i="2"/>
  <c r="K32" i="2"/>
  <c r="M38" i="2"/>
  <c r="M35" i="2"/>
  <c r="M32" i="2"/>
  <c r="J170" i="2"/>
  <c r="M170" i="2"/>
  <c r="K127" i="2"/>
  <c r="M127" i="2"/>
  <c r="K107" i="2"/>
  <c r="K99" i="2"/>
  <c r="M99" i="2"/>
  <c r="M96" i="2"/>
  <c r="K96" i="2"/>
  <c r="K91" i="2"/>
  <c r="M91" i="2" s="1"/>
  <c r="K88" i="2"/>
  <c r="I52" i="2" l="1"/>
  <c r="K182" i="2" l="1"/>
  <c r="J182" i="2"/>
  <c r="K179" i="2"/>
  <c r="J179" i="2"/>
  <c r="K176" i="2"/>
  <c r="J176" i="2"/>
  <c r="I135" i="2"/>
  <c r="D137" i="2"/>
  <c r="K137" i="2" s="1"/>
  <c r="J137" i="2"/>
  <c r="K136" i="2"/>
  <c r="J136" i="2"/>
  <c r="K139" i="2"/>
  <c r="J139" i="2"/>
  <c r="K138" i="2"/>
  <c r="J138" i="2"/>
  <c r="K135" i="2"/>
  <c r="J135" i="2"/>
  <c r="K19" i="2"/>
  <c r="J19" i="2"/>
  <c r="K23" i="2"/>
  <c r="J23" i="2"/>
  <c r="K9" i="2" l="1"/>
  <c r="J9" i="2"/>
  <c r="J76" i="2" l="1"/>
  <c r="J130" i="2" l="1"/>
  <c r="L25" i="2" l="1"/>
  <c r="K25" i="2" l="1"/>
  <c r="I191" i="2"/>
  <c r="K44" i="2"/>
  <c r="J44" i="2"/>
  <c r="M164" i="2" l="1"/>
  <c r="K164" i="2" s="1"/>
  <c r="M88" i="2" l="1"/>
  <c r="J110" i="9" l="1"/>
  <c r="L109" i="9"/>
  <c r="K109" i="9"/>
  <c r="E110" i="9" l="1"/>
  <c r="D110" i="9"/>
  <c r="K72" i="9"/>
  <c r="L72" i="9"/>
  <c r="N107" i="9"/>
  <c r="L107" i="9"/>
  <c r="K107" i="9"/>
  <c r="L104" i="9"/>
  <c r="K104" i="9"/>
  <c r="L101" i="9"/>
  <c r="K101" i="9"/>
  <c r="L98" i="9"/>
  <c r="K98" i="9"/>
  <c r="L95" i="9"/>
  <c r="K95" i="9"/>
  <c r="L81" i="9"/>
  <c r="K81" i="9"/>
  <c r="L78" i="9"/>
  <c r="K78" i="9"/>
  <c r="N75" i="9"/>
  <c r="L75" i="9" s="1"/>
  <c r="K75" i="9"/>
  <c r="L69" i="9"/>
  <c r="K69" i="9"/>
  <c r="N66" i="9"/>
  <c r="L66" i="9" s="1"/>
  <c r="K66" i="9"/>
  <c r="N63" i="9"/>
  <c r="L63" i="9" s="1"/>
  <c r="K63" i="9"/>
  <c r="N60" i="9"/>
  <c r="L60" i="9" s="1"/>
  <c r="K60" i="9"/>
  <c r="L57" i="9"/>
  <c r="K57" i="9"/>
  <c r="L54" i="9"/>
  <c r="K54" i="9"/>
  <c r="L51" i="9"/>
  <c r="K51" i="9"/>
  <c r="L48" i="9"/>
  <c r="K48" i="9"/>
  <c r="L45" i="9"/>
  <c r="K45" i="9"/>
  <c r="L42" i="9"/>
  <c r="K42" i="9"/>
  <c r="L40" i="9"/>
  <c r="K40" i="9"/>
  <c r="L38" i="9"/>
  <c r="K38" i="9"/>
  <c r="M36" i="9"/>
  <c r="L36" i="9" s="1"/>
  <c r="K36" i="9"/>
  <c r="L34" i="9"/>
  <c r="K34" i="9"/>
  <c r="L32" i="9"/>
  <c r="K32" i="9"/>
  <c r="L31" i="9"/>
  <c r="K31" i="9"/>
  <c r="L30" i="9"/>
  <c r="K30" i="9"/>
  <c r="L29" i="9"/>
  <c r="K29" i="9"/>
  <c r="L28" i="9"/>
  <c r="K28" i="9"/>
  <c r="L26" i="9"/>
  <c r="K26" i="9"/>
  <c r="L25" i="9"/>
  <c r="K25" i="9"/>
  <c r="D24" i="9"/>
  <c r="L23" i="9"/>
  <c r="K23" i="9"/>
  <c r="L20" i="9"/>
  <c r="K20" i="9"/>
  <c r="L17" i="9"/>
  <c r="K17" i="9"/>
  <c r="L14" i="9"/>
  <c r="K14" i="9"/>
  <c r="M110" i="9"/>
  <c r="L12" i="9"/>
  <c r="K12" i="9"/>
  <c r="L10" i="9"/>
  <c r="K10" i="9"/>
  <c r="L8" i="9"/>
  <c r="K8" i="9"/>
  <c r="L6" i="9"/>
  <c r="K6" i="9"/>
  <c r="L110" i="9" l="1"/>
  <c r="K110" i="9"/>
  <c r="L24" i="9"/>
  <c r="N110" i="9"/>
  <c r="K24" i="9"/>
  <c r="G16" i="4" l="1"/>
  <c r="D31" i="4"/>
  <c r="E31" i="4"/>
  <c r="E24" i="4"/>
  <c r="D21" i="4"/>
  <c r="E17" i="4"/>
  <c r="D17" i="4"/>
  <c r="D13" i="4"/>
  <c r="D6" i="4"/>
  <c r="E6" i="4"/>
  <c r="H16" i="4"/>
  <c r="E31" i="8"/>
  <c r="D52" i="8"/>
  <c r="E52" i="8"/>
  <c r="E24" i="8"/>
  <c r="D24" i="8"/>
  <c r="G18" i="8"/>
  <c r="E7" i="8"/>
  <c r="D7" i="8"/>
  <c r="L76" i="2"/>
  <c r="K76" i="2" s="1"/>
  <c r="G14" i="7"/>
  <c r="H14" i="7" s="1"/>
  <c r="G13" i="7"/>
  <c r="G10" i="7"/>
  <c r="H10" i="7"/>
  <c r="H8" i="7"/>
  <c r="F29" i="7"/>
  <c r="E29" i="7"/>
  <c r="D29" i="7"/>
  <c r="D24" i="7"/>
  <c r="F11" i="7"/>
  <c r="E11" i="7"/>
  <c r="D11" i="7"/>
  <c r="E8" i="7"/>
  <c r="M121" i="2" l="1"/>
  <c r="K121" i="2" s="1"/>
  <c r="M130" i="2" l="1"/>
  <c r="K130" i="2" s="1"/>
  <c r="L27" i="2"/>
  <c r="L191" i="2" s="1"/>
  <c r="M112" i="2"/>
  <c r="M115" i="2"/>
  <c r="K115" i="2" s="1"/>
  <c r="K112" i="2" l="1"/>
  <c r="K27" i="2"/>
  <c r="F15" i="8"/>
  <c r="H15" i="8" s="1"/>
  <c r="D15" i="8" l="1"/>
  <c r="D20" i="8"/>
  <c r="D50" i="2"/>
  <c r="D191" i="2" s="1"/>
  <c r="K191" i="2" l="1"/>
  <c r="J191" i="2"/>
  <c r="J17" i="2"/>
  <c r="J60" i="2"/>
  <c r="J62" i="2"/>
  <c r="J94" i="2" l="1"/>
  <c r="J105" i="2"/>
  <c r="J107" i="2"/>
  <c r="J185" i="2"/>
  <c r="K105" i="2"/>
  <c r="K94" i="2"/>
  <c r="K62" i="2"/>
  <c r="K60" i="2"/>
  <c r="K15" i="2"/>
  <c r="K17" i="2"/>
  <c r="J55" i="2" l="1"/>
  <c r="G8" i="4"/>
  <c r="H8" i="4" s="1"/>
  <c r="G14" i="8"/>
  <c r="H14" i="8" s="1"/>
  <c r="G17" i="8"/>
  <c r="H17" i="8" s="1"/>
  <c r="H18" i="8"/>
  <c r="G22" i="8"/>
  <c r="H22" i="8" s="1"/>
  <c r="G23" i="8"/>
  <c r="H23" i="8" s="1"/>
  <c r="G30" i="8"/>
  <c r="H30" i="8" s="1"/>
  <c r="G27" i="7"/>
  <c r="H27" i="7" s="1"/>
  <c r="G28" i="7"/>
  <c r="H28" i="7" s="1"/>
  <c r="G20" i="7"/>
  <c r="H20" i="7" s="1"/>
  <c r="G21" i="7"/>
  <c r="H21" i="7" s="1"/>
  <c r="G22" i="7"/>
  <c r="H22" i="7" s="1"/>
  <c r="G23" i="7"/>
  <c r="H23" i="7" s="1"/>
  <c r="G51" i="8" l="1"/>
  <c r="H51" i="8" s="1"/>
  <c r="G27" i="4" l="1"/>
  <c r="H27" i="4" s="1"/>
  <c r="G50" i="8"/>
  <c r="H50" i="8" s="1"/>
  <c r="G42" i="8"/>
  <c r="H42" i="8" s="1"/>
  <c r="G38" i="8"/>
  <c r="H38" i="8" s="1"/>
  <c r="G37" i="8"/>
  <c r="H37" i="8" s="1"/>
  <c r="G36" i="8"/>
  <c r="H36" i="8" s="1"/>
  <c r="G33" i="8"/>
  <c r="H33" i="8" s="1"/>
  <c r="G30" i="4"/>
  <c r="H30" i="4" s="1"/>
  <c r="G29" i="4"/>
  <c r="H29" i="4" s="1"/>
  <c r="G28" i="4"/>
  <c r="H28" i="4" s="1"/>
  <c r="G49" i="8"/>
  <c r="H49" i="8" s="1"/>
  <c r="G26" i="4"/>
  <c r="H26" i="4" s="1"/>
  <c r="G43" i="8"/>
  <c r="H43" i="8" s="1"/>
  <c r="G41" i="8"/>
  <c r="H41" i="8" s="1"/>
  <c r="G40" i="8"/>
  <c r="H40" i="8" s="1"/>
  <c r="G35" i="8"/>
  <c r="H35" i="8" s="1"/>
  <c r="G34" i="8"/>
  <c r="H34" i="8" s="1"/>
  <c r="G39" i="8"/>
  <c r="H39" i="8" s="1"/>
  <c r="G26" i="7"/>
  <c r="H26" i="7" s="1"/>
  <c r="G45" i="8"/>
  <c r="H45" i="8" s="1"/>
  <c r="G44" i="8" l="1"/>
  <c r="H44" i="8" s="1"/>
  <c r="G47" i="8"/>
  <c r="H47" i="8" s="1"/>
  <c r="G46" i="8"/>
  <c r="H46" i="8" s="1"/>
  <c r="G23" i="4"/>
  <c r="H23" i="4" s="1"/>
  <c r="G15" i="4"/>
  <c r="H15" i="4" s="1"/>
  <c r="G20" i="4"/>
  <c r="H20" i="4" s="1"/>
  <c r="G19" i="4"/>
  <c r="H19" i="4" s="1"/>
  <c r="G18" i="4"/>
  <c r="H18" i="4" s="1"/>
  <c r="G11" i="4"/>
  <c r="H11" i="4" s="1"/>
  <c r="G12" i="4"/>
  <c r="H12" i="4" s="1"/>
  <c r="G10" i="4"/>
  <c r="G29" i="8"/>
  <c r="H29" i="8" s="1"/>
  <c r="G48" i="8"/>
  <c r="H48" i="8" s="1"/>
  <c r="G28" i="8"/>
  <c r="H28" i="8" s="1"/>
  <c r="G27" i="8"/>
  <c r="H27" i="8" s="1"/>
  <c r="G26" i="8"/>
  <c r="H26" i="8" s="1"/>
  <c r="G13" i="8"/>
  <c r="H13" i="8" s="1"/>
  <c r="G12" i="8"/>
  <c r="H12" i="8" s="1"/>
  <c r="G11" i="8"/>
  <c r="H11" i="8" s="1"/>
  <c r="G10" i="8"/>
  <c r="H10" i="8" s="1"/>
  <c r="G9" i="8"/>
  <c r="G19" i="7"/>
  <c r="H19" i="7" s="1"/>
  <c r="G18" i="7"/>
  <c r="H18" i="7" s="1"/>
  <c r="G17" i="7"/>
  <c r="H17" i="7" s="1"/>
  <c r="G16" i="7"/>
  <c r="H16" i="7" s="1"/>
  <c r="G15" i="7"/>
  <c r="H15" i="7" s="1"/>
  <c r="H9" i="8" l="1"/>
  <c r="G52" i="8"/>
  <c r="H10" i="4"/>
  <c r="G31" i="4"/>
  <c r="H31" i="4" s="1"/>
  <c r="H13" i="7"/>
  <c r="G29" i="7" l="1"/>
  <c r="F9" i="4" l="1"/>
  <c r="F7" i="4"/>
  <c r="F6" i="4"/>
  <c r="H6" i="4" s="1"/>
  <c r="F13" i="4" l="1"/>
  <c r="H13" i="4" s="1"/>
  <c r="F17" i="4"/>
  <c r="H17" i="4" s="1"/>
  <c r="F21" i="4"/>
  <c r="H21" i="4" s="1"/>
  <c r="F31" i="8" l="1"/>
  <c r="H31" i="8" s="1"/>
  <c r="F24" i="8" l="1"/>
  <c r="H24" i="8" s="1"/>
  <c r="F20" i="8"/>
  <c r="H20" i="8" s="1"/>
  <c r="F7" i="8"/>
  <c r="H7" i="8" s="1"/>
  <c r="AH52" i="8"/>
  <c r="AF52" i="8"/>
  <c r="AD52" i="8"/>
  <c r="AB52" i="8"/>
  <c r="Z52" i="8"/>
  <c r="Y52" i="8"/>
  <c r="X52" i="8"/>
  <c r="W52" i="8"/>
  <c r="V52" i="8"/>
  <c r="U52" i="8"/>
  <c r="T52" i="8"/>
  <c r="R52" i="8"/>
  <c r="P52" i="8"/>
  <c r="N52" i="8"/>
  <c r="M52" i="8"/>
  <c r="L52" i="8"/>
  <c r="K52" i="8"/>
  <c r="D31" i="8"/>
  <c r="AE52" i="8"/>
  <c r="AC52" i="8"/>
  <c r="AA52" i="8"/>
  <c r="AG52" i="8"/>
  <c r="Q52" i="8"/>
  <c r="O52" i="8"/>
  <c r="F24" i="7"/>
  <c r="H24" i="7" s="1"/>
  <c r="F52" i="8" l="1"/>
  <c r="H52" i="8" s="1"/>
  <c r="S52" i="8"/>
  <c r="F8" i="7" l="1"/>
  <c r="P29" i="7"/>
  <c r="R29" i="7"/>
  <c r="F14" i="7"/>
  <c r="AB29" i="7"/>
  <c r="AD29" i="7"/>
  <c r="E24" i="7"/>
  <c r="L29" i="7"/>
  <c r="M29" i="7"/>
  <c r="N29" i="7"/>
  <c r="O29" i="7"/>
  <c r="Q29" i="7"/>
  <c r="S29" i="7"/>
  <c r="U29" i="7"/>
  <c r="V29" i="7"/>
  <c r="W29" i="7"/>
  <c r="X29" i="7"/>
  <c r="Y29" i="7"/>
  <c r="Z29" i="7"/>
  <c r="AA29" i="7"/>
  <c r="AC29" i="7"/>
  <c r="AE29" i="7"/>
  <c r="AG29" i="7"/>
  <c r="AI29" i="7"/>
  <c r="AD31" i="4"/>
  <c r="V31" i="4"/>
  <c r="W31" i="4"/>
  <c r="AG31" i="4"/>
  <c r="L23" i="4"/>
  <c r="L31" i="4" s="1"/>
  <c r="P31" i="4"/>
  <c r="R31" i="4"/>
  <c r="D24" i="4"/>
  <c r="F24" i="4" s="1"/>
  <c r="J31" i="4"/>
  <c r="K31" i="4"/>
  <c r="M31" i="4"/>
  <c r="N31" i="4"/>
  <c r="O31" i="4"/>
  <c r="Q31" i="4"/>
  <c r="S31" i="4"/>
  <c r="U31" i="4"/>
  <c r="Y31" i="4"/>
  <c r="AA31" i="4"/>
  <c r="AC31" i="4"/>
  <c r="D36" i="4"/>
  <c r="H24" i="4" l="1"/>
  <c r="F31" i="4"/>
  <c r="H11" i="7"/>
  <c r="AH29" i="7"/>
  <c r="AB31" i="4"/>
  <c r="D34" i="4"/>
  <c r="X31" i="4"/>
  <c r="Z31" i="4"/>
  <c r="AF31" i="4"/>
  <c r="AE31" i="4"/>
  <c r="T31" i="4"/>
  <c r="T29" i="7"/>
  <c r="AF29" i="7"/>
  <c r="D77" i="3"/>
  <c r="D74" i="3"/>
  <c r="D69" i="3"/>
  <c r="D66" i="3"/>
  <c r="D60" i="3"/>
  <c r="D38" i="3"/>
  <c r="D32" i="3"/>
  <c r="D23" i="3"/>
  <c r="D18" i="3"/>
  <c r="D9" i="3"/>
  <c r="D6" i="3"/>
  <c r="D85" i="3" l="1"/>
  <c r="K190" i="2"/>
  <c r="J190" i="2"/>
  <c r="M188" i="2"/>
  <c r="K188" i="2"/>
  <c r="J188" i="2"/>
  <c r="K185" i="2"/>
  <c r="K173" i="2"/>
  <c r="J173" i="2"/>
  <c r="K167" i="2"/>
  <c r="J167" i="2"/>
  <c r="J164" i="2"/>
  <c r="K161" i="2"/>
  <c r="J161" i="2"/>
  <c r="K147" i="2"/>
  <c r="J147" i="2"/>
  <c r="K144" i="2"/>
  <c r="J144" i="2"/>
  <c r="K141" i="2"/>
  <c r="J141" i="2"/>
  <c r="K133" i="2"/>
  <c r="J133" i="2"/>
  <c r="J127" i="2"/>
  <c r="K124" i="2"/>
  <c r="J124" i="2"/>
  <c r="K118" i="2"/>
  <c r="J118" i="2"/>
  <c r="J115" i="2"/>
  <c r="K109" i="2"/>
  <c r="J109" i="2"/>
  <c r="J99" i="2"/>
  <c r="J96" i="2"/>
  <c r="J91" i="2"/>
  <c r="J88" i="2"/>
  <c r="K86" i="2"/>
  <c r="J86" i="2"/>
  <c r="J84" i="2"/>
  <c r="K82" i="2"/>
  <c r="J82" i="2"/>
  <c r="K80" i="2"/>
  <c r="J80" i="2"/>
  <c r="K78" i="2"/>
  <c r="J78" i="2"/>
  <c r="K74" i="2"/>
  <c r="J74" i="2"/>
  <c r="K72" i="2"/>
  <c r="J72" i="2"/>
  <c r="K69" i="2"/>
  <c r="J69" i="2"/>
  <c r="K66" i="2"/>
  <c r="J66" i="2"/>
  <c r="K64" i="2"/>
  <c r="J64" i="2"/>
  <c r="K58" i="2"/>
  <c r="J58" i="2"/>
  <c r="K57" i="2"/>
  <c r="J57" i="2"/>
  <c r="K56" i="2"/>
  <c r="J56" i="2"/>
  <c r="K55" i="2"/>
  <c r="K54" i="2"/>
  <c r="J54" i="2"/>
  <c r="K52" i="2"/>
  <c r="J52" i="2"/>
  <c r="K51" i="2"/>
  <c r="J51" i="2"/>
  <c r="K50" i="2"/>
  <c r="K49" i="2"/>
  <c r="J49" i="2"/>
  <c r="K47" i="2"/>
  <c r="J47" i="2"/>
  <c r="K41" i="2"/>
  <c r="J41" i="2"/>
  <c r="J38" i="2"/>
  <c r="K29" i="2"/>
  <c r="J29" i="2"/>
  <c r="J27" i="2"/>
  <c r="J25" i="2"/>
  <c r="K21" i="2"/>
  <c r="J21" i="2"/>
  <c r="J15" i="2"/>
  <c r="J13" i="2"/>
  <c r="K11" i="2"/>
  <c r="J11" i="2"/>
  <c r="K139" i="1"/>
  <c r="J139" i="1"/>
  <c r="K39" i="1"/>
  <c r="J39" i="1"/>
  <c r="I160" i="1"/>
  <c r="M157" i="1"/>
  <c r="D41" i="1"/>
  <c r="K41" i="1" s="1"/>
  <c r="M191" i="2" l="1"/>
  <c r="L193" i="2" s="1"/>
  <c r="L195" i="2" s="1"/>
  <c r="J50" i="2"/>
  <c r="J41" i="1"/>
  <c r="M160" i="1" l="1"/>
  <c r="J38" i="1"/>
  <c r="K38" i="1"/>
  <c r="J51" i="1"/>
  <c r="K51" i="1"/>
  <c r="K159" i="1"/>
  <c r="J159" i="1"/>
  <c r="K157" i="1"/>
  <c r="J157" i="1"/>
  <c r="J154" i="1"/>
  <c r="K154" i="1"/>
  <c r="K151" i="1"/>
  <c r="J151" i="1"/>
  <c r="K148" i="1"/>
  <c r="J148" i="1"/>
  <c r="K145" i="1"/>
  <c r="J145" i="1"/>
  <c r="K142" i="1"/>
  <c r="J142" i="1"/>
  <c r="K125" i="1"/>
  <c r="J125" i="1"/>
  <c r="K122" i="1"/>
  <c r="J122" i="1"/>
  <c r="K119" i="1"/>
  <c r="J119" i="1"/>
  <c r="K116" i="1"/>
  <c r="J116" i="1"/>
  <c r="K113" i="1"/>
  <c r="J113" i="1"/>
  <c r="K110" i="1"/>
  <c r="J110" i="1"/>
  <c r="K107" i="1"/>
  <c r="J107" i="1"/>
  <c r="K104" i="1"/>
  <c r="J104" i="1"/>
  <c r="K101" i="1"/>
  <c r="J101" i="1"/>
  <c r="K98" i="1"/>
  <c r="J98" i="1"/>
  <c r="K95" i="1"/>
  <c r="J95" i="1"/>
  <c r="K92" i="1"/>
  <c r="J92" i="1"/>
  <c r="K90" i="1"/>
  <c r="J90" i="1"/>
  <c r="J87" i="1"/>
  <c r="K87" i="1"/>
  <c r="K84" i="1"/>
  <c r="J84" i="1"/>
  <c r="K81" i="1"/>
  <c r="J81" i="1"/>
  <c r="K78" i="1"/>
  <c r="J78" i="1"/>
  <c r="J75" i="1"/>
  <c r="K75" i="1"/>
  <c r="K73" i="1"/>
  <c r="J73" i="1"/>
  <c r="K71" i="1"/>
  <c r="J71" i="1"/>
  <c r="K69" i="1"/>
  <c r="J69" i="1"/>
  <c r="K67" i="1"/>
  <c r="J67" i="1"/>
  <c r="J65" i="1"/>
  <c r="K65" i="1"/>
  <c r="K63" i="1"/>
  <c r="J63" i="1"/>
  <c r="J61" i="1"/>
  <c r="K61" i="1"/>
  <c r="K59" i="1"/>
  <c r="J59" i="1"/>
  <c r="J56" i="1"/>
  <c r="K56" i="1"/>
  <c r="J53" i="1"/>
  <c r="K53" i="1"/>
  <c r="J49" i="1"/>
  <c r="K49" i="1"/>
  <c r="J48" i="1"/>
  <c r="K48" i="1"/>
  <c r="J47" i="1"/>
  <c r="K47" i="1"/>
  <c r="K46" i="1"/>
  <c r="J46" i="1"/>
  <c r="K45" i="1"/>
  <c r="J45" i="1"/>
  <c r="K43" i="1"/>
  <c r="J43" i="1"/>
  <c r="J42" i="1"/>
  <c r="K42" i="1"/>
  <c r="J36" i="1"/>
  <c r="K36" i="1"/>
  <c r="K33" i="1"/>
  <c r="J33" i="1"/>
  <c r="K30" i="1"/>
  <c r="J30" i="1"/>
  <c r="K27" i="1"/>
  <c r="J27" i="1"/>
  <c r="K24" i="1"/>
  <c r="J24" i="1"/>
  <c r="K21" i="1"/>
  <c r="J21" i="1"/>
  <c r="K19" i="1"/>
  <c r="J19" i="1"/>
  <c r="J17" i="1"/>
  <c r="K17" i="1"/>
  <c r="J15" i="1"/>
  <c r="K15" i="1"/>
  <c r="J12" i="1"/>
  <c r="K12" i="1"/>
  <c r="J10" i="1" l="1"/>
  <c r="K10" i="1"/>
  <c r="J8" i="1"/>
  <c r="K8" i="1"/>
  <c r="J6" i="1"/>
  <c r="K6" i="1"/>
  <c r="D160" i="1" l="1"/>
  <c r="K160" i="1" l="1"/>
  <c r="J160" i="1"/>
  <c r="H29" i="7"/>
</calcChain>
</file>

<file path=xl/comments1.xml><?xml version="1.0" encoding="utf-8"?>
<comments xmlns="http://schemas.openxmlformats.org/spreadsheetml/2006/main">
  <authors>
    <author>Windows User</author>
  </authors>
  <commentList>
    <comment ref="L195" authorId="0">
      <text>
        <r>
          <rPr>
            <b/>
            <sz val="20"/>
            <color indexed="81"/>
            <rFont val="Tahoma"/>
            <family val="2"/>
          </rPr>
          <t>ยอด 3,1050  บาท น่าจะเป็นเงินเหลือจ่าย แต่ยังหายอดไม่เจอ ใส่รวมคงเหลือไว้ก่อน</t>
        </r>
      </text>
    </comment>
  </commentList>
</comments>
</file>

<file path=xl/sharedStrings.xml><?xml version="1.0" encoding="utf-8"?>
<sst xmlns="http://schemas.openxmlformats.org/spreadsheetml/2006/main" count="1366" uniqueCount="676">
  <si>
    <t>ค่าใช้จ่ายการบริหารงานจังหวัดแบบบูรณาการ ( CEO )</t>
  </si>
  <si>
    <t>งบลงทุน</t>
  </si>
  <si>
    <t>งบดำเนินงาน</t>
  </si>
  <si>
    <t>อ.นครหลวง</t>
  </si>
  <si>
    <t>อ.พระนครศรีอยุธยา</t>
  </si>
  <si>
    <t>สนง.โยธาธิการและผังเมืองจังหวัด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</si>
  <si>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</si>
  <si>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</si>
  <si>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</si>
  <si>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</si>
  <si>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</si>
  <si>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</si>
  <si>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</si>
  <si>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</si>
  <si>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</si>
  <si>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</si>
  <si>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</si>
  <si>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>ที่ดินและสิ่งก่อสร้าง</t>
  </si>
  <si>
    <t>กิจกรรมย่อย การผลิตกุ้งแม่น้ำปลอดภัย</t>
  </si>
  <si>
    <t>กิจกรรมย่อย ขยายผลโครงการเกษตรเพื่ออาหารกลางวัน</t>
  </si>
  <si>
    <t>ศอ.ปส.จ.อย</t>
  </si>
  <si>
    <t>ปกครองจังหวัด
 (ห้องป้องกัน)</t>
  </si>
  <si>
    <t>ท่องเที่ยวและกีฬา</t>
  </si>
  <si>
    <t>กิจกรรมย่อย วันมวยไทยนายขนมต้ม</t>
  </si>
  <si>
    <t>ที่ทำการปกครองจังหวัด</t>
  </si>
  <si>
    <t>คงเหลือ</t>
  </si>
  <si>
    <t>ร้อยละ</t>
  </si>
  <si>
    <t>เบิกจ่าย</t>
  </si>
  <si>
    <t>สิ้นสุด</t>
  </si>
  <si>
    <t>เริ่มต้น</t>
  </si>
  <si>
    <t>ผลการดำเนินงาน</t>
  </si>
  <si>
    <t>เงินเหลือจ่าย
(งบลงทุน)</t>
  </si>
  <si>
    <t>เงินเหลือจ่าย
(งบประจำ)</t>
  </si>
  <si>
    <t>ผลการเบิกจ่าย</t>
  </si>
  <si>
    <t>วงเงินในสัญญา</t>
  </si>
  <si>
    <t>ลงนามในสัญญา</t>
  </si>
  <si>
    <t>จังหวัด 
อนุมัติ</t>
  </si>
  <si>
    <t>สงป.อนุมัติ งปม.</t>
  </si>
  <si>
    <t>หน่วยงานรับผิดชอบ</t>
  </si>
  <si>
    <t>รายละเอียดกิจกรรม</t>
  </si>
  <si>
    <t>ที่</t>
  </si>
  <si>
    <t>กิจกรรมย่อย ยอยศยิ่งฟ้า อยุธยามรดกโลก</t>
  </si>
  <si>
    <t>กิจกรรมย่อย ท่องเที่ยววิถีไทย ไปอยุธยา</t>
  </si>
  <si>
    <t>กิจกรรมย่อย  ส่งเสริมศักยภาพบุคลากรด้านการท่องเที่ยว</t>
  </si>
  <si>
    <t>วัฒนธรรมจังหวัด</t>
  </si>
  <si>
    <t>กิจกรรมย่อย  การส่งเสริมและเพิ่มช่องทางการตลาดผลิตภัณฑ์ชุมชน จังหวัดพระนครศรีอยุธยา</t>
  </si>
  <si>
    <t>สนจ.พาณิชย์จังหวัด</t>
  </si>
  <si>
    <t>กิจกรรมย่อย  ส่งเสริมการประชาสัมพันธ์ภาพลักษณ์ของจังหวัดพระนครศรีอยุธยา</t>
  </si>
  <si>
    <t>สนง.ประชาสัมพันธ์</t>
  </si>
  <si>
    <t>กิจกรรมย่อย 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</t>
  </si>
  <si>
    <t>ปศุสัตว์จังหวัด</t>
  </si>
  <si>
    <t>กิจกรรมย่อย การบริหารจัดการสังคมผู้สูงอายุแบบบูรณาการจังหวัดพระนครศรีอยุธยา</t>
  </si>
  <si>
    <t>สนง.พัฒนาสังคมและความมั่นคงของมนุษย์จังหวัด/แรงงานจังหวัด</t>
  </si>
  <si>
    <t>สนง.สาธารณสุขจังหวัด</t>
  </si>
  <si>
    <t>- เตียงเฟาว์เลอร์ชนิดมือหมุนแบบข. 615 เตียง</t>
  </si>
  <si>
    <t>- ที่นอนโฟมกันแผลกดทับ 615 อัน</t>
  </si>
  <si>
    <t>- รถเข็นนั่งถ่าย 1,025 คัน</t>
  </si>
  <si>
    <t>- เก้าอี้นั่งถ่าย 1,025 คัน</t>
  </si>
  <si>
    <t>- รถเข็นชนิดนั่ง 1,025 คัน</t>
  </si>
  <si>
    <t>กิจกรรมย่อย การป้องกันและแก้ไขปัญหายาเสพติดจังหวัดพระนครศรีอยุธยา</t>
  </si>
  <si>
    <t>กิจกรรมย่อย  ปรับปรุงสถานที่ฝึกอาชีพ ตามนโยบาย “คืนคนดีสู่สังคม”</t>
  </si>
  <si>
    <t>เรือนจำจังหวัด</t>
  </si>
  <si>
    <t>.</t>
  </si>
  <si>
    <t>สนง.ประมงจังหวัด</t>
  </si>
  <si>
    <t xml:space="preserve">กิจกรรมย่อย  การผลิตกุ้งแม่น้ำปลอดภัย ระยะที่ 2 </t>
  </si>
  <si>
    <t>สนง.เกษตรจังหวัด</t>
  </si>
  <si>
    <t>สนง.พัฒนาชุมชนจังหวัด</t>
  </si>
  <si>
    <t>กิจกรรมย่อย สานพลังประชารัฐ ยกระดับศักยภาพกำลังคน ภาคการผลิต การค้าและ  ภาคบริการรองรับการเข้าสู่ Thailand 4.0</t>
  </si>
  <si>
    <t>สถาบันพัฒนาฝีมือ
แรงงาน 15/แรงงานจังหวัด</t>
  </si>
  <si>
    <t xml:space="preserve">งบลงทุน </t>
  </si>
  <si>
    <t>กิจกรรมย่อย การจัดงานประเพณีแห่เทียนพรรษาทางน้ำ อำเภอเสนา</t>
  </si>
  <si>
    <t>อ.เสนา</t>
  </si>
  <si>
    <t>กิจกรรมย่อย 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</t>
  </si>
  <si>
    <t>อ.มหาราช</t>
  </si>
  <si>
    <t>อ.บางไทร</t>
  </si>
  <si>
    <t>อ.ภาชี</t>
  </si>
  <si>
    <t>อ.บางซ้าย</t>
  </si>
  <si>
    <t>กิจกรรมย่อย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</t>
  </si>
  <si>
    <t>อ.บ้านแพรก</t>
  </si>
  <si>
    <t>อ.ท่าเรือ</t>
  </si>
  <si>
    <t>อ.ผักไห่</t>
  </si>
  <si>
    <t>อ.วังน้อย</t>
  </si>
  <si>
    <t>อ.ลาดบัวหลวง</t>
  </si>
  <si>
    <t>อ.บางบาล</t>
  </si>
  <si>
    <t xml:space="preserve"> </t>
  </si>
  <si>
    <t xml:space="preserve">งบลงทุน
</t>
  </si>
  <si>
    <t>ค่าครุภัณฑ์</t>
  </si>
  <si>
    <t xml:space="preserve">  </t>
  </si>
  <si>
    <t>อนุมัติครั้งที่ 8 
27 ก.ย. 61</t>
  </si>
  <si>
    <t>อนุมัติครั้งที่ 3 
19 ก.ย. 61</t>
  </si>
  <si>
    <t>อนุมัติครั้งที่ 11
5 ต.ค. 61</t>
  </si>
  <si>
    <t>อนุมัติครั้งที่ 30
17 ต.ค. 61</t>
  </si>
  <si>
    <t>อนุมัติครั้งที่ 24
11 ต.ค. 61</t>
  </si>
  <si>
    <t>อนุมัติครั้งที่ 7
21 ก.ย. 61</t>
  </si>
  <si>
    <t>อนุมัติครั้งที่ 18
8 ต.ค. 61</t>
  </si>
  <si>
    <t>อนุมัติครั้งที่ 2
19 ก.ย. 61</t>
  </si>
  <si>
    <t>อนุมัติครั้งที่ 10
5 ต.ค. 61</t>
  </si>
  <si>
    <t>อนุมัติครั้งที่ 20
9 ต.ค. 61</t>
  </si>
  <si>
    <t>อนุมัติครั้งที่ 15
5 ต.ค. 61</t>
  </si>
  <si>
    <t>อนุมัติครั้งที่ 16
5 ต.ค. 61</t>
  </si>
  <si>
    <t>อนุมัติครั้งที่ 27
12 ต.ค. 61</t>
  </si>
  <si>
    <t>อนุมัติครั้งที่ 28
12 ต.ค. 61</t>
  </si>
  <si>
    <t>อนุมัติครั้งที่ 1
13 ก.ย. 61</t>
  </si>
  <si>
    <t>อนุมัติครั้งที่ 5
19 ก.ย. 61</t>
  </si>
  <si>
    <t>อนุมัติครั้งที่ 13
5 ต.ค. 61</t>
  </si>
  <si>
    <t>อนุมัติครั้งที่ 12
5 ต.ค. 61</t>
  </si>
  <si>
    <t>อนุมัติครั้งที่ 4
19 ก.ย. 61</t>
  </si>
  <si>
    <t>อนุมัติครั้งที่ 9
2 ต.ค. 61</t>
  </si>
  <si>
    <t>อนุมัติครั้งที่ 6
19 ก.ย. 61</t>
  </si>
  <si>
    <t xml:space="preserve">โครงการตามแผนปฏิบัติราชการประจำปีงบประมาณ พ.ศ. 2562  จังหวัดพระนครศรีอยุธยา  
</t>
  </si>
  <si>
    <t xml:space="preserve">   </t>
  </si>
  <si>
    <t>อนุมัติครั้งที่ 26
12 ต.ค. 61</t>
  </si>
  <si>
    <t>อนุมัติครั้งที่ 19
9 ต.ค. 61</t>
  </si>
  <si>
    <t>อนุมัติครั้งที่ 14
5 ต.ค. 61</t>
  </si>
  <si>
    <t>อนุมัติครั้งที่ 29
16 ต.ค. 61</t>
  </si>
  <si>
    <t>อนุมัติครั้งที่ 17
8 ต.ค. 61</t>
  </si>
  <si>
    <t>อนุมัติครั้งที่ 22
11 ต.ค. 61</t>
  </si>
  <si>
    <t xml:space="preserve">อยู่ระหว่างแต่งตั้งคณะกรรมการกำหนดราคากลาง
</t>
  </si>
  <si>
    <t>อยู่ระหว่างกำหนดราคากลาง</t>
  </si>
  <si>
    <t>อยู่ระหว่างแต่งตั้งคณะกรรมการกำหนดราคากลาง</t>
  </si>
  <si>
    <t>อยู่ระหว่างกำหนดกลาง</t>
  </si>
  <si>
    <t>- ประกาศแผนจัดซื้อจัดจ้าง 
- อยู่ระหว่างกำหนดกลาง</t>
  </si>
  <si>
    <t>อนุมัติครั้งที่ 31
19 ต.ค. 61</t>
  </si>
  <si>
    <r>
      <rPr>
        <b/>
        <sz val="24"/>
        <color rgb="FFFF0000"/>
        <rFont val="TH SarabunPSK"/>
        <family val="2"/>
      </rPr>
      <t xml:space="preserve">กิจกรรมที่ 7 </t>
    </r>
    <r>
      <rPr>
        <sz val="24"/>
        <color rgb="FFFF0000"/>
        <rFont val="TH SarabunPSK"/>
        <family val="2"/>
      </rPr>
      <t>ส่งเสริมการท่องเที่ยวตามรอยประวัติศาสตร์
จังหวัดพระนครศรีอยุธยา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</si>
  <si>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ปรับปรุงสถานที่ฝึกอาชีพ ตามนโยบาย “คืนคนดีสู่สังคม”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</si>
  <si>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3 ตำบลปากจั่น 
อำเภอนครหลวง 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</si>
  <si>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โรงสูบน้ำพร้อมวางระบบท่อส่งน้ำ หมู่ที่ 6 ตำบลพระนอน
อำเภอนครหลวง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</si>
  <si>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 หมู่ที่ 2 บ้านหนองตาเสือ 
(เลียบคลองระบายน้ำ 3 ขวา) ฝั่งขวา ตำบลหนองน้ำใส 
อำเภอภาชี 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</si>
  <si>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ก่อสร้างประตูระบายน้ำ ปากลำรางพาดหมอน หมู่ที่ 9 
ตำบลปลายกลัด อำเภอบางซ้าย จังหวัดพระนครศรีอยุธยา 1 แห่ง</t>
    </r>
  </si>
  <si>
    <r>
      <rPr>
        <b/>
        <sz val="24"/>
        <color theme="1"/>
        <rFont val="TH SarabunPSK"/>
        <family val="2"/>
      </rPr>
      <t>ค่าครุภัณฑ์</t>
    </r>
    <r>
      <rPr>
        <sz val="24"/>
        <color theme="1"/>
        <rFont val="TH SarabunPSK"/>
        <family val="2"/>
      </rPr>
      <t xml:space="preserve">
1. ปั๊มน้ำขนาด 1 แรง</t>
    </r>
  </si>
  <si>
    <r>
      <rPr>
        <b/>
        <sz val="24"/>
        <color theme="1"/>
        <rFont val="TH SarabunPSK"/>
        <family val="2"/>
      </rPr>
      <t>ค่าที่ดินและสิ่งก่อสร้าง</t>
    </r>
    <r>
      <rPr>
        <sz val="24"/>
        <color theme="1"/>
        <rFont val="TH SarabunPSK"/>
        <family val="2"/>
      </rPr>
      <t xml:space="preserve">
ก่อสร้างประตูระบายน้ำลำรางหมู่ใหญ่ หมู่ที่ 8,12 
ตำบลปลายกลัด อำเภอบางซ้าย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</si>
  <si>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4 ตำบลลำตะเคียน 
อำเภอผักไห่ จังหวัดพระนครศรีอยุธยา 1 สายทาง</t>
    </r>
  </si>
  <si>
    <t>กิจกรรมย่อย ปรับปรุงระบบป้องกันน้ำท่วมพื้นที่บริเวณหน้าเจดีย์พระศรีสุริโยทัย (ระยะที่ 2) ตำบลประตูชัย อำเภอพระนครศรีอยุธยา  จังหวัดพระนครศรีอยุธยา</t>
  </si>
  <si>
    <t>กิจกรรมย่อย  พัฒนาบริการสุขภาพในชุมชนรองรับสังคมผู้สูงอายุ จังหวัดพระนครศรีอยุธยา</t>
  </si>
  <si>
    <t>กิจกรรมย่อย ปรับปรุงยกระดับถนนคอนกรีตเสริมเหล็กตำบลปากกรานเชื่อมตำบลคลองตะเคียน 
อำเภอพระนครศรีอยุธยา จังหวัดพระนครศรีอยุธยา</t>
  </si>
  <si>
    <t>กิจกรรมย่อย 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</si>
  <si>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ปรับปรุงถนนคอนกรีตเสริมเหล็กสายเข้าวัดนาคสโมสร 
หมู่ที่ 4 ตำบลบางพลี  อำเภอบางไทร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</si>
  <si>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ปรับปรุงถนนผิวจราจรแอสฟัลติกคอนกรีต หมู่ที่ 1 
บ้านหนองเป้า ตำบลหนองน้ำใส อำเภอภาชี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</si>
  <si>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ปรับปรุงถนนลาดยางแอลฟัลติกคอนกรีต หมู่ที่ 2,3,4  
ตำบลบ้านใหม่ อำเภอบ้านแพรก  จังหวัดพระนครศรีอยุธยา 
1 สายทาง</t>
    </r>
  </si>
  <si>
    <r>
      <rPr>
        <b/>
        <sz val="24"/>
        <color theme="1"/>
        <rFont val="TH SarabunPSK"/>
        <family val="2"/>
      </rPr>
      <t>ค่าที่ดินและสิ่งก่อสร้าง</t>
    </r>
    <r>
      <rPr>
        <sz val="24"/>
        <color theme="1"/>
        <rFont val="TH SarabunPSK"/>
        <family val="2"/>
      </rPr>
      <t xml:space="preserve">
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 1 แห่ง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</si>
  <si>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ก่อสร้างเขื่อนป้องกันตลิ่งริมแม่น้ำเจ้าพระยา
บริเวณหมู่ที่ 8 ตำบลบ้านป้อม อำเภอพระนครศรีอยุธยา 
จังหวัดพระนครศรีอยุธยา 1 แห่ง</t>
    </r>
  </si>
  <si>
    <t xml:space="preserve">กิจกรรมย่อย  ก่อสร้างเขื่อนป้องกันตลิ่งริมแม่น้ำเจ้าพระยา บริเวณหมู่ที่ 8 ตำบลบ้านป้อม อำเภอพระนครศรีอยุธยา จังหวัดพระนครศรีอยุธยา 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</si>
  <si>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ก่อสร้างเขื่อนป้องกันตลิ่งริมคลองบางหลวง บริเวณ
วัดกอไผ่ หมู่ที่ 3 ตำบลบางหลวงโดด อำเภอบางบาล 
จังหวัดพระนครศรีอยุธยา 1 แห่ง</t>
    </r>
  </si>
  <si>
    <t>กิจกรรมย่อย ก่อสร้างเขื่อนป้องกันตลิ่งริมคลองลาดงา-ปลายกลัด หมู่ที่ 4 ตำบลลาดงา อำเภอเสนา จังหวัดพระนครศรีอยุธยา</t>
  </si>
  <si>
    <t>แขวงทางหลวชนบท
พระนครศรีอยุธยา</t>
  </si>
  <si>
    <t>กิจกรรมย่อย  พัฒนาการผลิตข้าวในพื้นที่แปลงนา
ทุ่งมะขามหย่อง จังหวัดพระนครศรีอยุธยา</t>
  </si>
  <si>
    <t>กิจกรรมย่อย ส่งเสริมช่องทางการจำหน่าย OTOP Outlet 
สู่ภูมิภาค</t>
  </si>
  <si>
    <t>กิจกรรมย่อย ปรับปรุงถนนคอนกรีตเสริมเหล็กเลียบแม่น้ำหน้าโรงเรียนวัดอุโลม หมู่ที่ 3 ตำบลมหาราช อำเภอมหาราช 
จังหวัดพระนครศรีอยุธยา</t>
  </si>
  <si>
    <t>กิจกรรมย่อย ก่อสร้างถนนคอนกรีตเสริมเหล็ก หมู่ที่ 3 
ตำบลปากจั่น อำเภอนครหลวง จังหวัดพระนครศรีอยุธยา</t>
  </si>
  <si>
    <t>กิจกรรมย่อย  โรงสูบน้ำพร้อมวางระบบท่อส่งน้ำ หมู่ที่ 6 
ตำบลพระนอน อำเภอนครหลวง จังหวัดพระนครศรีอยุธยา</t>
  </si>
  <si>
    <t>กิจกรรมย่อย ปรับปรุงถนนผิวจราจรแอสฟัลติกคอนกรีต หมู่ที่ 1 บ้านหนองเป้า ตำบลหนองน้ำใส อำเภอภาชี 
จังหวัดพระนครศรีอยุธยา</t>
  </si>
  <si>
    <t>กิจกรรมย่อย ปรับปรุงถนนลาดยางแอลฟัลติกคอนกรีต 
หมู่ที่ 2,3,4  ตำบลบ้านใหม่ อำเภอบ้านแพรก  
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</si>
  <si>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ปรับปรุงภูมิทัศน์เกาะกลางถนนโรจนะ ช่วง กม.ที่ 0+055 
ถึง กม. ที่ 6+719 อำเภอวังน้อย จังหวัดพระนครศรีอยุธยา 
1 สายทาง</t>
    </r>
  </si>
  <si>
    <t>กิจกรรมย่อย ก่อสร้างถนนคอนกรีตเสริมเหล็ก 
หมู่ที่ 1 เชื่อมหมู่ที่ 7 ตำบลพระยาบันลือ 
อำเภอลาดบัวหลวง จังหวัดพระนครศรีอยุธยา</t>
  </si>
  <si>
    <t>กิจกรรมย่อย ก่อสร้างลานคอนกรีตเสริมเหล็กตากพืชผลทาง
การเกษตร หมู่ที่ 1 ตำบลน้ำเต้า อำเภอบางบาล 
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</si>
  <si>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ปรับปรุงผิวจราจร สาย อย 2045 แยกทางหลวงหมายเลข 32 - 
บ้านอุทัย  อำเภออุทัย 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</si>
  <si>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ปรับปรุงยกระดับถนนคอนกรีตเสริมเหล็กตำบลปากกรานเชื่อม 
ตำบลคลองตะเคียน อำเภอพระนครศรีอยุธยา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</si>
  <si>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sz val="24"/>
        <rFont val="TH SarabunPSK"/>
        <family val="2"/>
      </rPr>
      <t xml:space="preserve">
- ปรับปรุงภูมิทัศน์ประภาคารเกาะวัดนิเวศธรรมประวัติราชวรวิหาร และบริเวณโดยรอบหมู่ที่ 12  ตำบลบ้านเลน อำเภอบางปะอิน 
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</si>
  <si>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ปรับปรุงยกระดับถนนคอนกรีตเสริมเหล็กตำบลปากกรานเชื่อม 
ตำบลคลองตะเคียน อำเภอพระนครศรีอยุธยา 
จังหวัดพระนครศรีอยุธยา 1 แห่ง</t>
    </r>
  </si>
  <si>
    <t>อยู่ระหว่าง ประกาศเอกสารเชิญชวนขึ้นเว็บไซต์</t>
  </si>
  <si>
    <t xml:space="preserve">กิจกรรมย่อย การแสดงและการจำหน่ายมหกรรมสินค้าเกษตรปลอดภัย เพื่อส่งเสริมการท่องเที่ยวมรดกโลก จังหวัดพระนครศรีอยุธยา   </t>
  </si>
  <si>
    <t>อยู่ระหว่างขออนุมัติรายงานขอซื้อขอจ้าง</t>
  </si>
  <si>
    <t>กิจกรรมย่อย ปรับปรุงถนนคอนกรีตเสริมเหล็ก หมู่ที่ 2 
บ้านหนองตาเสือ (เลียบคลองระบายน้ำ 3 ขวา) ฝั่งขวา 
ตำบลหนองน้ำใส อำเภอภาชี จังหวัดพระนครศรีอยุธยา</t>
  </si>
  <si>
    <t>รวมงบประมาณทั้งสิ้น 50 กิจกรรมย่อย และ 1 รายการค่าใช้จ่าย</t>
  </si>
  <si>
    <t>กิจกรรมย่อย ก่อสร้างประตูระบายน้ำลำรางหมู่ใหญ่ หมู่ที่ 8,12 ตำบลปลายกลัด อำเภอบางซ้าย จังหวัดพระนครศรีอยุธยา</t>
  </si>
  <si>
    <t>กิจกรรมย่อย ก่อสร้างประตูระบายน้ำ ปากลำรางพาดหมอน 
หมู่ที่ 9 ตำบลปลายกลัด อำเภอบางซ้าย จังหวัดพระนครศรีอยุธยา</t>
  </si>
  <si>
    <t>อนุมัติครั้งที่ 36
29 ต.ค. 61</t>
  </si>
  <si>
    <t>กิจกรรมย่อย แข่งขันเรือยาวประเพณีจังหวัดพระนครศรีอยุธยา 
ชิงถ้วยพระราชทานสมเด็จพระเจ้าอยู่หัว</t>
  </si>
  <si>
    <t>กิจกรรมย่อย  สัตว์ปลอดโรค คนปลอดภัย จากโรคพิษสุนัขบ้า ตามพระปณิธาน ศ.ดร.สมเด็จพระเจ้าลูกเธอ เจ้าฟ้าจุฬาภรณวลัยลักษณ์อัครราชกุมารี จังหวัดพระนครศรีอยุธยา</t>
  </si>
  <si>
    <t>อ.บางปะอิน</t>
  </si>
  <si>
    <t>กิจกรรมย่อย  ปรับปรุงผิวจราจร สาย อย 2045 แยกทางหลวงหมายเลข 32 - บ้านอุทัย อำเภออุทัย จังหวัดพระนครศรีอยุธยา</t>
  </si>
  <si>
    <t>- พมจ.อยู่ระหว่างเตรียมการขอยืมเงินเพื่อดำเนินการ
- แรงงานจังหวัดอยู่ระหว่างกำหนดหลักสูตร
การฝึกทักษะอาชีพให้ผู้สูงอายุ</t>
  </si>
  <si>
    <t>- สถาบันพัฒนาฝีมือแรงงาน 15อยู่ระหว่างประชาสัมพันธ์หลักสูตรจัดฝึกอบรมในเดือนพฤศจิกายน 2561- กรกฎาคม 2562
- แรงงานจังหวัดอยู่ระหว่างกำหนดหลักสูตรฝึกอบรมอาชีวะ</t>
  </si>
  <si>
    <t xml:space="preserve">อนุมัติครั้งที่ 23
11 ต.ค. 61
</t>
  </si>
  <si>
    <t>อนุมัติครั้งที่ 35
26 ต.ค. 61</t>
  </si>
  <si>
    <t>อนุมัติครั้งที่ 37
31 ต.ค. 61</t>
  </si>
  <si>
    <t>อนุมัติครั้งที่ 32
19 ต.ค. 61</t>
  </si>
  <si>
    <t>อนุมัติครั้งที่ 25
12 ต.ค. 61</t>
  </si>
  <si>
    <t>อนุมัติครั้งที่ 21 
11 ต.ค. 61</t>
  </si>
  <si>
    <t>อนุมัติครั้งที่ 33
19 ต.ค. 61</t>
  </si>
  <si>
    <t>อนุมัติครั้งที่ 34
26 ต.ค. 61</t>
  </si>
  <si>
    <t>ลงนามในสัญญาจ้าง</t>
  </si>
  <si>
    <t>- อยู่ระหว่างประกาศเชิญชวนในระบบ
- คาดว่าจะได้ผู้รับจ้าง ภายในวันที่ 7 พ.ย. 61
- อยู่ระหว่างรอผลพิจารณาจาก อ.ก.บ.ภ. ภาค</t>
  </si>
  <si>
    <t>- อยู่ระหว่างเสนอแผนจัดซื้อจัดจ้าง
- อยู่ระหว่างรอผลพิจารณาจาก อ.ก.บ.ภ.
- อยู่ระหว่างขอทำความตกลงกับสำนักงบประมาณ</t>
  </si>
  <si>
    <t xml:space="preserve">อยู่ระหว่างกำหนดราคากลาง
</t>
  </si>
  <si>
    <t>อยู่ระหว่างแต่งตั้งคณะกรรมการร่าง TOR</t>
  </si>
  <si>
    <t>คาดว่าจะลงนามสัญญาจ้างภายใน 16 พ.ย. 61</t>
  </si>
  <si>
    <t>อยู่ระหว่างอนุมัติประกาศแผนการจัดซื้อจัดจ้าง</t>
  </si>
  <si>
    <t>- ประกาศเชิญชวน ในระบบแล้ว
- คาดว่าจะลงนามภายในเดือน พ.ย.2561</t>
  </si>
  <si>
    <t>-อยู่ระหว่างกำหนดราคากลาง
-อยู่ระหว่างรอผลการพิจารณาจาก อ.ก.บ.ภ</t>
  </si>
  <si>
    <t>อยู่ระหว่างประกาศเชิญชวนในระบบ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</si>
  <si>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ปรับปรุงถนนคอนกรีตเสริมเหล็กเพื่อการเกษตร หมู่ที่ 4 
ตำบลสามเรือน อำเภอบางปะอิน 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</si>
  <si>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</si>
  <si>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 1 แห่ง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</si>
  <si>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 1 สายทาง</t>
    </r>
  </si>
  <si>
    <t>รวม</t>
  </si>
  <si>
    <t>อยู่ระหว่างการจัดซื้อจัดจ้าง</t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</si>
  <si>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ปรับปรุงระบบป้องกันน้ำท่วมพื้นที่บริเวณหน้าเจดีย์พระศรีสุริโยทัย (ระยะที่ 2) ตำบลประตูชัย อำเภอพระนครศรีอยุธยา  
จังหวัดพระนครศรีอยุธยา 1 แห่ง</t>
    </r>
  </si>
  <si>
    <t>กิจกรรมย่อย 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</t>
  </si>
  <si>
    <t>กิจกรรมย่อย ก่อสร้างเขื่อนคอนกรีตเสริมเหล็กป้องกันตลิ่ง บริเวณคลองบ่อเลียบถนนเทศบาล 17 หมู่ที่ 2-3 ตำบลช้างใหญ่ 
อำเภอบางไทร 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</si>
  <si>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ก่อสร้างเขื่อนคอนกรีตเสริมเหล็กป้องกันตลิ่ง บริเวณคลองบ่อ 
เลียบถนนเทศบาล 17 หมู่ที่ 2-3 ตำบลช้างใหญ่ อำเภอบางไทร 
จังหวัดพระนครศรีอยุธยา 1 แห่ง</t>
    </r>
  </si>
  <si>
    <t>กิจกรรมย่อย ปรับปรุงถนนคอนกรีตเสริมเหล็ก สายหลักในเกาะ 
หมู่ที่ 2 - 3 ตำบลเกาะเรียน อำเภอพระนครศรีอยุธยา 
จังหวัดพระนครศรีอยุธยา</t>
  </si>
  <si>
    <t>กิจกรรมย่อย ปรับปรุงถนนคอนกรีตเสริมเหล็กสายเข้าวัดนาคสโมสร หมู่ที่ 4 ตำบลบางพลี  อำเภอบางไทร จังหวัดพระนครศรีอยุธยา</t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</si>
  <si>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 ตำบลบ้านเลน 
อำเภอบางปะอิน จังหวัดพระนครศรีอยุธยา</t>
  </si>
  <si>
    <t>กิจกรรมย่อย ปรับปรุงภูมิทัศน์เกาะกลางถนนโรจนะ 
ช่วง กม.ที่ 0+055 ถึง กม. ที่ 6+719 อำเภอวังน้อย 
จังหวัดพระนครศรีอยุธยา</t>
  </si>
  <si>
    <r>
      <t xml:space="preserve">ค่าที่ดินและสิ่งก่อสร้าง
</t>
    </r>
    <r>
      <rPr>
        <sz val="24"/>
        <rFont val="TH SarabunPSK"/>
        <family val="2"/>
      </rPr>
      <t>ก่อสร้างเขื่อนป้องกันตลิ่งริมคลองลาดงา-ปลายกลัด หมู่ที่ 4 
ตำบลลาดงา อำเภอเสนา จังหวัดพระนครศรีอยุธยา 1 แห่ง</t>
    </r>
  </si>
  <si>
    <t>กิจกรรมย่อย ก่อสร้างเขื่อนป้องกันตลิ่งริมคลองบางหลวง 
บริเวณวัดกอไผ่ หมู่ที่ 3 ตำบลบางหลวงโดด อำเภอบางบาล 
จังหวัดพระนครศรีอยุธยา</t>
  </si>
  <si>
    <t xml:space="preserve">กิจกรรมย่อย ส่งเสริมและพัฒนาสวนพุทราประวัติศาสตร์
กรุงศรีอยุธยา </t>
  </si>
  <si>
    <t>กิจกรรมย่อย  ปรับปรุงผิวจราจรคอนกรีตด้วยวัสดุแอสฟัลท์ 
ช่วงที่ 1 และช่วงที่ 2 หมู่ที่ 7,8 ตำบลหนองขนาก อำเภอท่าเรือ 
จังหวัดพระนครศรีอยุธยา</t>
  </si>
  <si>
    <t>กิจกรรมย่อย ก่อสร้างถนนคอนกรีตเสริมเหล็ก หมู่ที่ 4 
ตำบลลำตะเคียน อำเภอผักไห่ จังหวัดพระนครศรีอยุธยา</t>
  </si>
  <si>
    <t>กิจกรรมย่อย ปรับปรุงถนนคอนกรีตเสริมเหล็กเพื่อการเกษตร 
หมู่ที่ 4 ตำบลสามเรือน อำเภอบางปะอิน จังหวัดพระนครศรีอยุธยา</t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</si>
  <si>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ปรับปรุงก่อสร้างถนนคอนกรีตเสริมเหล็กซอยคลองเปรมตะวันออก 
หมู่ที่ 10 ตำบลเชียงรากน้อย อำเภอบางปะอิน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</si>
  <si>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 val="double"/>
        <sz val="24"/>
        <rFont val="TH SarabunPSK"/>
        <family val="2"/>
      </rPr>
      <t xml:space="preserve">
</t>
    </r>
    <r>
      <rPr>
        <sz val="24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 จำนวน 19 จุด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</si>
  <si>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ปรับปรุงถนนคอนกรีตเสริมเหล็กเลียบแม่น้ำหน้าโรงเรียน
วัดอุโลม หมู่ที่ 3 ตำบลมหาราช อำเภอมหาราช 
จังหวัดพระนครศรีอยุธยา 1 สายทาง</t>
    </r>
  </si>
  <si>
    <r>
      <rPr>
        <b/>
        <sz val="24"/>
        <rFont val="TH SarabunPSK"/>
        <family val="2"/>
      </rPr>
      <t>ค่าที่ดินและสิ่งก่อสร้าง</t>
    </r>
    <r>
      <rPr>
        <b/>
        <u/>
        <sz val="24"/>
        <rFont val="TH SarabunPSK"/>
        <family val="2"/>
      </rPr>
      <t xml:space="preserve">
</t>
    </r>
    <r>
      <rPr>
        <sz val="24"/>
        <rFont val="TH SarabunPSK"/>
        <family val="2"/>
      </rPr>
      <t>ก่อสร้างถนนคอนกรีตเสริมเหล็กซอยบ้านกำนันเพ็ญศรี 
หมู่ที่ 1 ตำบลมหาราช อำเภอมหาราช 
จังหวัดพระนครศรีอยุธยา 1 สายทาง</t>
    </r>
  </si>
  <si>
    <r>
      <t xml:space="preserve">ค่าที่ดินและสิ่งก่อสร้าง
</t>
    </r>
    <r>
      <rPr>
        <sz val="24"/>
        <rFont val="TH SarabunPSK"/>
        <family val="2"/>
      </rPr>
      <t>ปรับปรุงผิวจราจรคอนกรีตด้วยวัสดุแอสฟัลท์ 
ช่วงที่ 1 และช่วงที่ 2 หมู่ที่ 7,8 ตำบลหนองขนาก อำเภอท่าเรือ 
จังหวัดพระนครศรีอยุธยา 1 สายทาง</t>
    </r>
  </si>
  <si>
    <t xml:space="preserve">-กิจกรรมติดตั้งป้ายบิลบอร์ดได้ผู้รับจ้างแล้ว
-กิจกรรมแสงเสียง ประกาศ e-biding เสนอราคาวันที่ 7 พ.ย. นำเสนอผลงานวันที่ 9 พ.ย.
</t>
  </si>
  <si>
    <t>- คาดว่าได้ผู้รับจ้างธ.ค. 61
- กำหนดจัดงาน 17-20 มีนาคม 2562</t>
  </si>
  <si>
    <t xml:space="preserve">- อยู่ระหว่างรอผลพิจารณาจาก อ.ก.บ.ภ.
- กิจกรรมแข่งขันกีฬา อยู่ระหว่างจัดทำ TOR เริ่มจัด ม.ค. 62 - ส.ค.62
- กิจกรรมใส่บาตรยาวเช้าอยู่ระหว่างจัดทำ TOR เริ่มจัด ธ.ค. 61 คาดว่าจะลงนาม พ.ย. 61
</t>
  </si>
  <si>
    <t>- TOR แล้วเสร็จ อยู่ระหว่างจัดทำราคากลาง
- นำร่างประกาศลงระบบภายใน 9 พ.ย.
- กำหนดจัดงาน 15 - 16 ธ.ค. 61</t>
  </si>
  <si>
    <t>- กำหนดจัดงาน 2 ครั้งที่จังหวัดเชียงใหม่ และอุบลราชธานี
- คาดได้ผู้รับจ้างภายในพ.ย.</t>
  </si>
  <si>
    <t xml:space="preserve">-TOR แล้วเสร็จ อยู่ระหว่างประกาศแผนจัดซื้อจัดจ้าง
- คาดว่าจะได้ผู้รับจ้างภายใน 13 พ.ย.
</t>
  </si>
  <si>
    <t>- อยู่ระหว่างจัดทำราคากลาง
- คาดว่าจะได้ผู้รับจ้างภายใน 28 ธ.ค. 61</t>
  </si>
  <si>
    <t>- อยู่ระหว่างกำหนดราคากลาง และจัดทำร่าง TOR
- e-bidding ภายในเดือน พ.ย. 61</t>
  </si>
  <si>
    <t>- อยู่ระหว่างประกาศเผยแพร่ในระบบ คาดว่าได้ผู้รับจ้างภายในเดือน ธ.ค. 61</t>
  </si>
  <si>
    <t xml:space="preserve">- อยู่ระหว่างรอผลพิจารณาจาก อ.ก.บ.ภ.
- อยู่ระหว่างจัดซื้อชุดตรวจหาสารเสพติด </t>
  </si>
  <si>
    <t>- อยู่ระหว่างรอผลพิจารณาจาก อ.ก.บ.ภ.
- ได้ผู้รับจ้างแล้ว คาดว่าจะลงนามภายใน 9 พ.ย.61</t>
  </si>
  <si>
    <t xml:space="preserve">- อยู่ระหว่างรอผลพิจารณาจาก อ.ก.บ.ภ.
- อยู่ระหว่างขอทำความตกลงกับสำนักงบประมาณ
- อยู่ระหว่างประกาศร่าง TOR  
คาดว่าประกาศผู้ชนะภายใน 29 พ.ย.61
</t>
  </si>
  <si>
    <t>- อยู่ระหว่างประกาศแผนในระบบ คาดว่าจะได้ผู้รับจ้างภายใน พ.ย. 61
- แผนปล่อยกุ้งเดือน ธ.ค. 61</t>
  </si>
  <si>
    <t>- อยู่ระหว่างรอผลพิจารณาจาก อ.ก.บ.ภ.
- อยู่ระหว่างเตรียมการจัดซื้อจัดจ้าง
- แผนปล่อยกุ้งเดือน มี.ค. 62</t>
  </si>
  <si>
    <t>ประกาศเชิญชวนในระบบ รอผู้รับจ้างเสนอราคาภายใน 15 วันทำการ คาดว่าไม่เกิน 20 พ.ย. 61 ได้ผู้รับจ้าง</t>
  </si>
  <si>
    <t xml:space="preserve">- TORแล้วเสร็จ คาดได้ผู้รับจ้างภายใน ธ.ค. 61
- กำหนดจัดงาน 28 ม.ค. -  1 ก.พ. 62 </t>
  </si>
  <si>
    <t>โครงการตามแผนปฏิบัติราชการประจำปีงบประมาณ พ.ศ.2562 จังหวัดพระนครศรีอยุธยา</t>
  </si>
  <si>
    <t xml:space="preserve">ลำดับที่ </t>
  </si>
  <si>
    <t>โครงการ-กิจกรรม</t>
  </si>
  <si>
    <t>หน่วยดำเนินการ</t>
  </si>
  <si>
    <t>งบประมาณ</t>
  </si>
  <si>
    <t>ประเด็นยุทธศาสตร์ที่ 1 พัฒนาคุณภาพการท่องเที่ยวและการบริการสู่มาตรฐานสากล</t>
  </si>
  <si>
    <t>ผลผลิต : การพัฒนาด้านการท่องเที่ยวและบริการ</t>
  </si>
  <si>
    <t>โครงการส่งเสริมการพัฒนาและฟื้นฟูแหล่งท่องเที่ยว</t>
  </si>
  <si>
    <t>กิจกรรมหลัก ยกระดับและฟื้นฟูแหล่งท่องเที่ยวของจังหวัดพระนครศรีอยุธยา</t>
  </si>
  <si>
    <t>กิจกรรมย่อย 1.1 ปรับปรุงภูมิทัศน์ประภาคารเกาะวัดนิเวศธรรมประวัติราชวรวิหาร 
และบริเวณโดยรอบหมู่ที่ 12 ตำบลบ้านเลน อำเภอบางปะอิน จังหวัดพระนครศรีอยุธยา</t>
  </si>
  <si>
    <t>โครงการส่งเสริมกิจกรรมการท่องเที่ยวของจังหวัดพระนครศรีอยุธยา</t>
  </si>
  <si>
    <t>กิจกรรมหลัก ส่งเสริมการท่องเที่ยว ประเพณีไทยและการประชาสัมพันธ์ ด้านการท่องเที่ยวของจังหวัด</t>
  </si>
  <si>
    <t>กิจกรรมย่อย 2.1 ยอยศยิ่งฟ้า อยุธยามรดกโลก</t>
  </si>
  <si>
    <t>กิจกรรมย่อย 2.2 วันมวยไทยนายขนมต้ม</t>
  </si>
  <si>
    <t>สนง.ท่องเที่ยวและกีฬา</t>
  </si>
  <si>
    <t xml:space="preserve">กิจกรรมย่อย 2.3 แข่งขันเรือยาวประเพณีจังหวัดพระนครศรีอยุธยา ชิงถ้วยพระราชทานสมเด็จ
พระเจ้าอยู่หัว </t>
  </si>
  <si>
    <t>สนง.วัฒนธรรมจังหวัด</t>
  </si>
  <si>
    <t>กิจกรรมย่อย 2.4 ท่องเที่ยววิถีไทย ไปอยุธยา</t>
  </si>
  <si>
    <t>กิจกรรมย่อย 2.5 การส่งเสริมและเพิ่มช่องทางการตลาดผลิตภัณฑ์ชุมชน จังหวัดพระนครศรีอยุธยา</t>
  </si>
  <si>
    <t>สนง.พาณิชย์จังหวัด</t>
  </si>
  <si>
    <t>กิจกรรมย่อย 2.6 ส่งเสริมศักยภาพบุคลากรด้านการท่องเที่ยว</t>
  </si>
  <si>
    <t>กิจกรรมย่อย 2.7 ส่งเสริมการประชาสัมพันธ์ภาพลักษณ์ของจังหวัดพระนครศรีอยุธยา</t>
  </si>
  <si>
    <t>โครงการตามแผนชุมชน ด้านเศรษฐกิจเพื่อส่งเสริมการท่องเที่ยว</t>
  </si>
  <si>
    <t>กิจกรรมหลัก พัฒนาและส่งเสริมการท่องเที่ยวเพื่อสร้างรายได้ให้ชุมชน</t>
  </si>
  <si>
    <t>กิจกรรมย่อย 3.1 การจัดงานประเพณีแห่เทียนพรรษาทางน้ำ อำเภอเสนา</t>
  </si>
  <si>
    <t>ประเด็นยุทธศาสตร์ที่ 2 พัฒนาเมืองและชุมชนให้น่าอยู่</t>
  </si>
  <si>
    <t>ผลผลิต : การบริหารจัดการด้านทรัพยากรธรรมชาติและสิ่งแวดล้อม</t>
  </si>
  <si>
    <t>โครงการเพิ่มประสิทธิภาพการจัดการด้านภัยพิบัติ ด้านความมั่นคง และโครงสร้างพื้นฐาน</t>
  </si>
  <si>
    <t>กิจกรรมหลัก เสริมสร้างความมั่นคงและปลอดภัยในชีวิตและทรัพย์สินของประชาชน</t>
  </si>
  <si>
    <t xml:space="preserve">กิจกรรมย่อย 4.1 ก่อสร้างเขื่อนป้องกันตลิ่งริมแม่น้ำเจ้าพระยา บริเวณหมู่ที่ 8 ตำบลบ้านป้อม 
อำเภอพระนครศรีอยุธยา จังหวัดพระนครศรีอยุธยา </t>
  </si>
  <si>
    <t>สนง.โยธาธิการและผังเมือง</t>
  </si>
  <si>
    <t xml:space="preserve">กิจกรรมย่อย 4.2 ก่อสร้างเขื่อนป้องกันตลิ่งริมแม่น้ำเจ้าพระยา บริเวณหมู่ที่ 9 ตำบลบ้านป้อม 
อำเภอพระนครศรีอยุธยา จังหวัดพระนครศรีอยุธยา </t>
  </si>
  <si>
    <t>กิจกรรมย่อย 4.3 ก่อสร้างเขื่อนป้องกันตลิ่งริมคลองลาดงา-ปลายกลัด หมู่ที่ 4 ตำบลลาดงา 
อำเภอเสนา  จังหวัดพระนครศรีอยุธยา</t>
  </si>
  <si>
    <t xml:space="preserve">กิจกรรมย่อย 4.4 ก่อสร้างเขื่อนป้องกันตลิ่งริมคลองบางหลวง บริเวณวัดกอไผ่ หมู่ที่ 3
 ตำบลบางหลวงโดด อำเภอบางบาล จังหวัดพระนครศรีอยุธยา </t>
  </si>
  <si>
    <t>กิจกรรมย่อย 4.5 ปรับปรุงระบบป้องกันน้ำท่วมพื้นที่บริเวณหน้าเจดีย์พระศรีสุริโยทัย (ระยะที่ 2) 
ตำบลประตูชัย อำเภอพระนครศรีอยุธยา จังหวัดพระนครศรีอยุธยา</t>
  </si>
  <si>
    <t>กิจกรรมย่อย 4.6 สัตว์ปลอดโรค คนปลอดภัย จากโรคพิษสุนัขบ้า ตามพระปณิธาน ศ.ดร.สมเด็จพระเจ้าลูกเธอเจ้าฟ้าจุฬาภรณวลัยลักษณ์ อัครราชกุมารี จังหวัดพระนครศรีอยุธยา</t>
  </si>
  <si>
    <t>ผลผลิต : การพัฒนาด้านสังคม</t>
  </si>
  <si>
    <t>โครงการพัฒนาและยกระดับความเป็นอยู่ของประชาชนจังหวัดพระนครศรีอยุธยา</t>
  </si>
  <si>
    <t>กิจกรรมหลัก การแก้ไขปัญหาสังคมในชุมชนและเมืองของจังหวัดพระนครศรีอยุธยา</t>
  </si>
  <si>
    <t xml:space="preserve">กิจกรรมย่อย 5.1 การบริหารจัดการสังคมผู้สูงอายุแบบบูรณาการจังหวัดพระนครศรีอยุธยา </t>
  </si>
  <si>
    <t>สนง.พัฒนาสังคมและ
ความมั่นคงของมนุษย์จังหวัด/แรงงานจังหวัด</t>
  </si>
  <si>
    <t>กิจกรรมย่อย 5.2 พัฒนาบริการสุขภาพในชุมชนรองรับสังคมผู้สูงอายุจังหวัดพระนครศรีอยุธยา</t>
  </si>
  <si>
    <t>กิจกรรมย่อย 5.3 การป้องกันและแก้ไขปัญหายาเสพติดจังหวัดพระนครศรีอยุธยา</t>
  </si>
  <si>
    <t>กิจกรรมย่อย 5.4 ส่งเสริมอาชีพ "คืนคนดีสู่สังคม"</t>
  </si>
  <si>
    <t>โครงการตามแผนชุมชน ด้านสังคม</t>
  </si>
  <si>
    <t>กิจกรรมหลัก ปรับปรุงโครงสร้างพื้นฐานในชุมชน</t>
  </si>
  <si>
    <t>กิจกรรมย่อย 6.1 ปรับปรุงถนนลาดยางแอลฟัลติกคอนกรีต หมู่ที่ 2,3,4  ตำบลบ้านใหม่ 
อำเภอบ้านแพรก จังหวัดพระนครศรีอยุธยา</t>
  </si>
  <si>
    <t>กิจกรรมย่อย 6.2 ปรับปรุงถนนคอนกรีตเสริมเหล็กเลียบแม่น้ำหน้าโรงเรียนวัดอุโลม หมู่ที่ 3
ตำบลมหาราช อำเภอมหาราช จังหวัดพระนครศรีอยุธยา</t>
  </si>
  <si>
    <t>กิจกรรมย่อย 6.3 ก่อสร้างถนนคอนกรีตเสริมเหล็กซอยบ้านกำนันเพ็ญศรี หมู่ที่ 1 ตำบลมหาราช 
อำเภอมหาราช จังหวัดพระนครศรีอยุธยา</t>
  </si>
  <si>
    <t>กิจกรรมย่อย 6.4 ปรับปรุงผิวจราจรคอนกรีตด้วยวัสดุแอสฟัลท์ ช่วงที่ 1 และช่วงที่ 2 หมู่ที่ 7,8 
ตำบลหนองขนาก อำเภอท่าเรือ จังหวัดพระนครศรีอยุธยา</t>
  </si>
  <si>
    <t>กิจกรรมย่อย 6.5 ปรับปรุงถนนคอนกรีตเสริมเหล็ก หมู่ที่ 2 บ้านหนองตาเสือ (เลียบคลองระบายน้ำ 3 ขวา) ฝั่งขวา ตำบลหนองน้ำใส อำเภอภาชี จังหวัดพระนครศรีอยุธยา</t>
  </si>
  <si>
    <t>กิจกรรมย่อย 6.6 ก่อสร้างถนนคอนกรีตเสริมเหล็ก หมู่ที่ 4 ตำบลลำตะเคียน อำเภอผักไห่ 
จังหวัดพระนครศรีอยุธยา</t>
  </si>
  <si>
    <t>กิจกรรมย่อย 6.7 วางท่อบล็อกสี่เหลี่ยมคอนกรีตเสริมเหล็กเพื่อระบายน้ำ หมู่ที่ 1 -5 
ตำบลบ้านแพน  อำเภอเสนา จังหวัดพระนครศรีอยุธยา</t>
  </si>
  <si>
    <t>กิจกรรมย่อย 6.8 ก่อสร้างเขื่อนคอนกรีตเสริมเหล็กป้องกันตลิ่ง บริเวณคลองบ่อ เลียบถนนเทศบาล 17 หมู่ที่ 2-3 ตำบลช้างใหญ่ อำเภอบางไทร จังหวัดพระนครศรีอยุธยา</t>
  </si>
  <si>
    <t>กิจกรรมย่อย 6.9 ปรับปรุงถนนคอนกรีตเสริมเหล็กสายเข้าวัดนาคสโมสร หมู่ที่ 4 ตำบลบางพลี 
อำเภอบางไทร จังหวัดพระนครศรีอยุธยา</t>
  </si>
  <si>
    <t>กิจกรรมย่อย 6.10 ปรับปรุงภูมิทัศน์เกาะกลางถนนโรจนะ ช่วง กม.ที่ 0+055 ถึง กม. ที่ 6+719 
อำเภอวังน้อย จังหวัดพระนครศรีอยุธยา</t>
  </si>
  <si>
    <t>กิจกรรมย่อย 6.11 ก่อสร้างถนนคอนกรีตเสริมเหล็ก หมู่ที่ 3 ตำบลปากจั่น อำเภอนครหลวง 
จังหวัดพระนครศรีอยุธยา</t>
  </si>
  <si>
    <t>กิจกรรมย่อย 6.12 ปรับปรุงถนนคอนกรีตเสริมเหล็กเพื่อการเกษตร หมู่ที่ 4 ตำบลสามเรือน 
อำเภอบางปะอิน จังหวัดพระนครศรีอยุธยา</t>
  </si>
  <si>
    <t>กิจกรรมย่อย 6.13 ปรับปรุงก่อสร้างถนนคอนกรีตเสริมเหล็กซอยคลองเปรมตะวันออก หมู่ที่ 10 
ตำบลเชียงรากน้อย อำเภอบางปะอิน จังหวัดพระนครศรีอยุธยา</t>
  </si>
  <si>
    <t>กิจกรรมย่อย 6.14 ปรับปรุงยกระดับถนนคอนกรีตเสริมเหล็กตำบลปากกรานเชื่อม 
 ตำบลคลองตะเคียน อำเภอพระนครศรีอยุธยา จังหวัดพระนครศรีอยุธยา</t>
  </si>
  <si>
    <t>กิจกรรมย่อย 6.15 ปรับปรุงถนนคอนกรีตเสริมเหล็ก สายหลักในเกาะ หมู่ที่ 2-3 ตำบลเกาะเรียน 
อำเภอพระนครศรีอยุธยา จังหวัดพระนครศรีอยุธยา</t>
  </si>
  <si>
    <t>กิจกรรมย่อย 6.16 ปรับปรุงผิวจราจร สาย อย 2045 แยกทางหลวงหมายเลย 32 -บ้านอุทัย 
อำเภออุทัย  จังหวัดพระนครศรีอยุธยา</t>
  </si>
  <si>
    <t>แขวงทางหลวงชนบท
พระนครศรีอยุธยา</t>
  </si>
  <si>
    <t>กิจกรรมย่อย 6.17 ปรับปรุงถนนผิวจราจรแอสฟัลติกคอนกรีต หมู่ที่ 1 บ้านหนองเป้า 
ตำบลหนองน้ำใส อำเภอภาชี จังหวัดพระนครศรีอยุธยา</t>
  </si>
  <si>
    <t>กิจกรรมย่อย 6.18 ก่อสร้างถนนคอนกรีตเสริมเหล็ก หมู่ที่ 1 เชื่อมหมู่ที่ 7 ตำบลพระยาบันลือ 
อำเภอลาดบัวหลวง จังหวัดพระนครศรีอยุธยา</t>
  </si>
  <si>
    <t>ประเด็นยุทธศาสตร์ที่ 3 พัฒนาภาคการผลิต การค้าและบริการ โดยใช้นวัตกรรมและภูมิปัญญาที่สร้างสรรค์</t>
  </si>
  <si>
    <t>ผลผลิต : การพัฒนาด้านเกษตร</t>
  </si>
  <si>
    <t>โครงการส่งเสริมการเกษตรที่มีคุณภาพได้มาตรฐานแบบครบวงจร</t>
  </si>
  <si>
    <t>กิจกรรมหลัก  ฟื้นฟูและพัฒนาแหล่งน้ำ</t>
  </si>
  <si>
    <t>กิจกรรมหลัก การสร้างเครือข่ายและการลดต้นทุนการผลิตและส่งเสริมอาชีพการเกษตรเพื่อสร้างรายได้ให้ชุมชน</t>
  </si>
  <si>
    <t xml:space="preserve">กิจกรรมย่อย 7.1 การผลิตกุ้งแม่น้ำปลอดภัย </t>
  </si>
  <si>
    <t>สนง. ประมงจังหวัด</t>
  </si>
  <si>
    <t>กิจกรรมย่อย 7.2 การแสดงและการจำหน่ายมหกรรมสินค้าเกษตรปลอดภัย เพื่อส่งเสริมการท่องเที่ยวมรดกโลก จังหวัดพระนครศรีอยุธยา</t>
  </si>
  <si>
    <t>กิจกรรมย่อย 7.3 การผลิตกุ้งแม่น้ำปลอดภัย ระยะที่ 2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</si>
  <si>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</si>
  <si>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ส่งเสริมการตลาดและพัฒนาผลิตภัณฑ์ชุมชนแบบครบวงจร</t>
  </si>
  <si>
    <t xml:space="preserve">กิจกรรมย่อย 8.1 ส่งเสริมช่องทางการจำหน่าย OTOP Outlet สู่ภูมิภาค 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</si>
  <si>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</si>
  <si>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</si>
  <si>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 xml:space="preserve">กิจกรรมย่อย 9.1 ส่งเสริมและพัฒนาสวนพุทราประวัติศาสตร์กรุงศรีอยุธยา </t>
  </si>
  <si>
    <t>กิจกรรมย่อย 9.2 พัฒนาการผลิตข้าวในพื้นที่แปลงนาทุ่งมะขามหย่อง จังหวัดพระนครศรีอยุธยา</t>
  </si>
  <si>
    <t>กิจกรรมย่อย 9.3 ขยายผลโครงการเกษตรเพื่ออาหารกลางวัน</t>
  </si>
  <si>
    <t>โครงการยกระดับการพัฒนาด้านอุตสาหกรรมและศักยภาพกำลังคน</t>
  </si>
  <si>
    <t>กิจกรรมหลัก ส่งเสริมการค้า การลงทุน ภาคอุตสาหกรรมและยกระดับแรงงาน</t>
  </si>
  <si>
    <t>กิจกรรมย่อย 10.1 สานพลังประชารัฐ ยกระดับศักยภาพกำลังคน ภาคการผลิต การค้าและ
ภาคบริการรองรับการเข้าสู่ Thailand 4.0</t>
  </si>
  <si>
    <t>สถาบันพัฒนาฝีมือแรงงาน 15 /แรงงานจังหวัด</t>
  </si>
  <si>
    <t>โครงการตามแผนชุมชน ด้านเศรษฐกิจเพื่อส่งเสริมการเกษตร</t>
  </si>
  <si>
    <t>กิจกรรมหลัก ส่งเสริมอาชีพในชุมชนและปรับปรุงสิ่งอำนวยความสะดวกเพื่อการเกษตร</t>
  </si>
  <si>
    <t>กิจกรรมย่อย 11.1 โรงสูบน้ำพร้อมวางระบบท่อส่งน้ำ หมู่ที่ 6 ตำบลพระนอน อำเภอนครหลวง 
จังหวัดพระนครศรีอยุธยา</t>
  </si>
  <si>
    <t>กิจกรรมย่อย 11.2 ก่อสร้างลานคอนกรีตเสริมเหล็กตากพืชผลทางการเกษตร หมู่ที่ 1 ตำบลน้ำเต้า 
อำเภอบางบาล จังหวัดพระนครศรีอยุธยา</t>
  </si>
  <si>
    <t>กิจกรรมย่อย 11.3 ก่อสร้างประตูระบายน้ำ ปากลำรางพาดหมอน หมู่ที่ 9 ตำบลปลายกลัด
อำเภอบางซ้าย จังหวัดพระนครศรีอยุธยา</t>
  </si>
  <si>
    <t>กิจกรรมย่อย 11.4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</t>
  </si>
  <si>
    <t>กิจกรรมย่อย 11.5 ก่อสร้างประตูระบายน้ำลำรางหมู่ใหญ่ หมู่ที่ 8,12 ตำบลปลายกลัด 
อำเภอบางซ้าย  จังหวัดพระนครศรีอยุธยา</t>
  </si>
  <si>
    <t>ค่าใช้จ่ายในการบริหารงานจังหวัด/กลุ่มจังหวัด แบบบูรณาการ</t>
  </si>
  <si>
    <t>รวมทั้งสิ้น 11 โครงการ 1 ค่าใช้จ่ายในการบริหารงานจังหวัด/กลุ่มจังหวัด แบบบูรณาการ</t>
  </si>
  <si>
    <t>ผลการเบิกจ่าย(งบลงทุน)</t>
  </si>
  <si>
    <t>ผลการเบิกจ่าย(งบดำเนินงาน)</t>
  </si>
  <si>
    <t>สนจ.อย</t>
  </si>
  <si>
    <t>อำเภอลาดบัวหลวง</t>
  </si>
  <si>
    <t>เกษตรจังหวัด</t>
  </si>
  <si>
    <t>-</t>
  </si>
  <si>
    <t>พัฒนาชุมชนจังหวัด</t>
  </si>
  <si>
    <t>ประมงจังหวัด</t>
  </si>
  <si>
    <t>ส่งคืนเงินเหลือจ่าย</t>
  </si>
  <si>
    <t>งบประมาณ
ได้รับจัดสรร</t>
  </si>
  <si>
    <t>ลำดับที่</t>
  </si>
  <si>
    <t>กิจกรรมหลัก  ปรับปรุงโครงสร้างพื้นฐานในชุมชน</t>
  </si>
  <si>
    <t>กิจกรรมหลัก  การแก้ไขปัญหาสังคมในชุมชนและเมืองของจังหวัดพระนครศรีอยุธยา</t>
  </si>
  <si>
    <t>โยธาธิการและผังเมือง</t>
  </si>
  <si>
    <t>สนจ.อย.</t>
  </si>
  <si>
    <t>โครงการส่งเสริมการเชิดชูสถาบันพระมหากษัตริย์ และการสร้างความปรองดองสมานฉันท์</t>
  </si>
  <si>
    <t>ยังไม่ได้เบิก</t>
  </si>
  <si>
    <t>คงเหลือยังไม่เบิก</t>
  </si>
  <si>
    <t>เบิกเสร็จบางส่วน</t>
  </si>
  <si>
    <t>เบิกเสร็จแล้ว</t>
  </si>
  <si>
    <t>สรุปงบประมาณ ประเด็นยุทธศาสตร์ที่ 1 จำนวน 3 โครงการ  15 กิจกรรมย่อย</t>
  </si>
  <si>
    <t>สนง.ปชส.</t>
  </si>
  <si>
    <t>กิจกรรม 2.2  วันมวยไทยนายขนมต้ม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</si>
  <si>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</si>
  <si>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ประเด็นยุทธศาสตร์ที่ 1พัฒนาคุณภาพการท่องเที่ยวและการบริการสู่มาตรฐานสากล</t>
  </si>
  <si>
    <t>งบประมาณได้รับจัดสรร</t>
  </si>
  <si>
    <t>กิจกรรม 1.1  ปรับปรุงภูมิทัศน์ประภาคารเกาะสัดนิเวศธรรมประวัติราชวรวิหารและบริเวณโดยรอบหมู่ที่ 12 ตำบลบ้านเลน อำเภอบางปะอิน จังหวัดพระนครศรีอยุธยา</t>
  </si>
  <si>
    <t>อำเภอบางปะอิน</t>
  </si>
  <si>
    <t>กิจกรรม 2.1  ยอยศยิ่งฟ้า อยุธยามรดกโลก</t>
  </si>
  <si>
    <t>กิจกรรม 2.3 แข่งขันเรือยาวประเพณีจังหวัดพระนครศรีอยุธยา ชิงถ้วยพระราชทานสมเด็จพระเจ้าอยู่หัว</t>
  </si>
  <si>
    <t>กิจกรรม 2.4 ท่องเที่ยววิถีไทย ไปอยุธยา</t>
  </si>
  <si>
    <t>กิจกรรม 2.5 การส่งเสริมและเพิ่มช่องทางการตลาดผลิตภัณฑ์ชุมชน จังหวัดพระนครศรีอยุธยา</t>
  </si>
  <si>
    <t xml:space="preserve">  พาณิชย์จังหวัด</t>
  </si>
  <si>
    <t>กิจกรรม 2.6  ส่งเสริมศักยภาพบุคลากรด้านการท่องเที่ยว</t>
  </si>
  <si>
    <t>กิจกรรม 2.7  ส่งเสริมการประชาสัมพันธ์ภาพลักษณ์ของจังหวัดพระนครศรีอยุธยา</t>
  </si>
  <si>
    <t>กิจกรรม 2.8 สานสัมพันธ์นานาชาติ เพื่อเชื่อมโยงประวัติศาสตร์พระนครศรีอยุธยา</t>
  </si>
  <si>
    <t>กิจกรรม 2.9 พัฒนาและส่งเสริมการประชาสัมพันธ์ด้วยระบบเทคโนโลยี 4.0</t>
  </si>
  <si>
    <t xml:space="preserve">กิจกรรม 2.10 ส่งเสริมการประชาสัมพันธ์สถาบันพระมหากษัตริย์ของจังหวัดพระนครศรีอยุธยา ประจำปี 2562 </t>
  </si>
  <si>
    <t>ตำรวจภูธรจังหวัด</t>
  </si>
  <si>
    <t>กิจกรรมหลัก  พัฒนาและส่งเสริมการท่องเที่ยวเพื่อสร้างรายได้ให้ชุมชน</t>
  </si>
  <si>
    <t>กิจกรรม 3.1 การจัดงานประเพณีแห่เทียนพรรษาทางน้ำ อำเภอเสนา</t>
  </si>
  <si>
    <t>อำเภอเสนา</t>
  </si>
  <si>
    <t>กิจกรรม 3.2 Running วัด วัง วิว @บางปะอิน 2019</t>
  </si>
  <si>
    <t>กิจกรรม 3.3 ประเพณีแห่เทียนพรรษาทางน้ำ อำเภอพระนครศรีอยุธยา</t>
  </si>
  <si>
    <t>อำเภอพระนครศรีอยุธยา</t>
  </si>
  <si>
    <t>ผลผลิต : การบริหารจัดการด้นทรัพยากรธรรมชาติและสิ่งแวดล้อม</t>
  </si>
  <si>
    <t>กิจกรรมหลัก  เสริมสร้างความมั่นคงและปลอดภัยในชีวิตและทรัพย์สินของประชาชน</t>
  </si>
  <si>
    <t>กิจกรรม 4.1  ก่อสร้างเขื่อนป้องกันตลิ่งริมแม่น้ำเจ้าพระยา บริเวณหมู่ที่ 8 ตำบลบ้านป้อม อำเภอพระนครศรีอยุธยา จังหวัดพระนครศรีอยุธยา</t>
  </si>
  <si>
    <t>กิจกรรม 4.2  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</t>
  </si>
  <si>
    <t>กิจกรรม 4.3  ก่อสร้างเขื่อนป้องกันตลิ่งริมคลองลาดงา-ปลายกลัด หมู่ที่ 4 ตำบลลาดงา อำเภอเสนา จังหวัดพระนครศรีอยุธยา</t>
  </si>
  <si>
    <t>กิจกรรม 4.6  สัตว์ปลอดโรค คนปลอดภัย จากโรคพิษสุนัขบ้า ตามพระปณิธาน ศ.ดร.สมเด็จพระเจ้าลูกเธอเจ้าฟ้าจุฬาภรณวลัยลักษณ์ อัครราชกุมารี จังหวัดพระนครศรีอยุธยา</t>
  </si>
  <si>
    <t>โครงการบริหารจัดการทรัพยากรธรรมชาติและสิ่งแวดล้อมของจังหวัดพระนครศรีอยุธยา</t>
  </si>
  <si>
    <t>กิจกรรมหลัก  เสริมสร้างประสิทธิภาพและพัฒนาเมือง/ชุมชนให้น่าอยู่</t>
  </si>
  <si>
    <t>สนง.ทรัพยากรธรรมชาติและสิ่งแวดล้อมจังหวัด</t>
  </si>
  <si>
    <t>กิจกรรมหลัก  เสริมสร้างความปรองดองสมานฉันท์และการเชิดชูสถาบันพระมหากษัตริย์</t>
  </si>
  <si>
    <t>กิจกรรม 6.1 รวมพลังมวลชนเพื่อสร้างความปรองดองสมานฉันท์และสานสัมพันธ์กับนานาชาติ</t>
  </si>
  <si>
    <t>กิจกรรม 6.2 ขับเคลื่อนนโยบายรัฐบาลภายใต้ "บำบัดทุกข์ บำรุงสุข สร้างรอยยิ้มให้ประชาชน"</t>
  </si>
  <si>
    <t>กิจกรรม 7.1 การบริหารจัดการสังคมผู้สูงอายุแบบบูรณาการจังหวัดพระนครศรีอยุธยา</t>
  </si>
  <si>
    <t>กิจกรรม 7.2 พัฒนาบริการสุขภาพในชุมชนรองรับสังคมผู้สูงอายุจังหวัดพระนครศรีอยุธยา</t>
  </si>
  <si>
    <t>กิจกรรม 7.3 การป้องกันและแก้ไขปัญหายาเสพติดจังหวัดพระนครศรีอยุธยา</t>
  </si>
  <si>
    <t>กิจกรรม 7.4 ส่งเสริมอาชีพ "คืนคนดีสู่สังคม"</t>
  </si>
  <si>
    <t>สสจ.อย</t>
  </si>
  <si>
    <t>อำเภอบ้านแพรก</t>
  </si>
  <si>
    <t>กิจกรรม 8.2 ปรับปรุงถนนคอนกรีตเสริมเหล็กเลียบแม่น้ำหน้าโรงเรียนวัดอุโลม หมู่ที่ 3 ตำบลมหาราช อำเภอมหาราช จังหวัดพระนครศรีอยุธยา</t>
  </si>
  <si>
    <t>อำเภอมหาราช</t>
  </si>
  <si>
    <t>กิจกรรม 8.3 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</t>
  </si>
  <si>
    <t>อำเภอท่าเรือ</t>
  </si>
  <si>
    <t>กิจกรรม 8.5 ปรับปรุงถนนคอนกรีตเสริมเหล็ก หมู่ที่ 2 บ้านหนองตาเสือ (เลียบคลองระบายน้ำ 3 ขวา) ฝั่งขวา ตำบลหนองน้ำใส อำเภอภาชี จังหวัดพระนครศรีอยุธยา</t>
  </si>
  <si>
    <t>อำเภอภาชี</t>
  </si>
  <si>
    <t>กิจกรรม 8.6 ก่อสร้างถนนคอนกรีตเสริมเหล็ก หมู่ที่ 4 ตำบลลำตะเคียน อำเภอผักไห่ จังหวัดพระนครศรีอยุธยา</t>
  </si>
  <si>
    <t>อำเภอผักไห่</t>
  </si>
  <si>
    <t>กิจกรรม 8.7 วางท่อบล็อกสี่เหลี่ยมคอนกรีตเสริมเหล็กเพื่อระบายน้ำ หมู่ที่ 1-5 ตำบลบ้านแพน อำเภอเสนา จังหวัดพระนครศรีอยุธยา</t>
  </si>
  <si>
    <t>กิจกรรม 8.8 ก่อสร้างเขื่อนคอนกรีตเสริมเหล็กป้องกันตลิ่ง บริเวณคลองบ่อ เลียบถนนเทศบาล 17 หมู่ที่ 2-3 ตำบลช้างใหญ่ อำเภอบางไทร จังหวัดพระนครศรีอยุธยา</t>
  </si>
  <si>
    <t>อำเภอบางไทร</t>
  </si>
  <si>
    <t>กิจกรรม 8.9 ปรับปรุงถนนคอนกรีตเสริมเหล็กสายเข้าวัดนาคสโมสร หมู่ที่ 4 ตำบลบางพลี อำเภอบางไทร จังหวัดพระนครศรีอยุธยา</t>
  </si>
  <si>
    <t>กิจกรรม 8.10 ปรับปรุงภูมิทัศน์เกาะกลางถนนโรจนะ ช่วง กม.ที่ 0+055 ถึง กม.ที่ 6+719 อำเภอวังน้อย จังหวัดพระนครศรีอยุธยา</t>
  </si>
  <si>
    <t>อำเภอวังน้อย</t>
  </si>
  <si>
    <t>กิจกรรม 8.11 ก่อสร้างถนนคอนกรีตเสริมเหล็ก หมู่ที่ 3 ตำบลปากจั่น อำเภอนครหลวง จังหวัดพระนครศรีอยุธยา</t>
  </si>
  <si>
    <t>อำเภอนครหลวง</t>
  </si>
  <si>
    <t>กิจกรรม 8.14 ปรับปรุงยกระดับถนนคอนกรีตเสริมเหล็กตำบลปากกรานเชื่อมตำบลคลองตะเคียน อำเภอพระนครศรีอยุธยา จังหวัดพระนครศรีอยุธยา</t>
  </si>
  <si>
    <t>กิจกรรม 8.15 ปรับปรุงถนนคอนกรีตเสริมเหล็ก สายหลักในเกาะ หมู่ที่ 2-3 ตำบลเกาะเรียน อำเภอพระนครศรีอยุธยา จังหวัดพระนครศรีอยุธยา</t>
  </si>
  <si>
    <t>กิจกรรม 8.16 ปรับปรุงผิวจราจร สาย อย 2045 แยกทางหลวงหมายเลข 32 - บ้านอุทัย อำเภออุทัย จังหวัดพระนครศรีอยุธยา</t>
  </si>
  <si>
    <t>แขวงทางหลวงชนบท</t>
  </si>
  <si>
    <t>กิจกรรม 8.17 ปรับปรุงผิวจราจรแอสฟัลติกคอนกรีต หมู่ที่ 1 บ้านหนองเป้า 
ตำบลหนองน้ำใส อำเภอภาชี จังหวัดพระนครศรีอยุธยา</t>
  </si>
  <si>
    <t>กิจกรรม 8.18 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</t>
  </si>
  <si>
    <t>ประเด็นยุทธศาสตร์ที่ 3 พัฒนาภาคการผลิต การค้าและบริการ โดยใช้นวัตกรรม และภูมิปัญญาที่สร้างสรรค์</t>
  </si>
  <si>
    <t>พลังงานจังหวัด</t>
  </si>
  <si>
    <t>กิจกรรมหลัก  การาร้างเครือข่ายและการลดต้นทุนการผลิตและส่งเสริมอาชีพการเกษตรเพื่อสร้างรายได้ให้ชุมชน</t>
  </si>
  <si>
    <t>กิจกรรม 9.2 การผลิตกุ้งแม่น้ำปลอดภัย</t>
  </si>
  <si>
    <t>กิจกรรม 9.4  การผลิตกุ้งแม่น้ำปลอดภัย ระยะที่ 2</t>
  </si>
  <si>
    <t>กิจกรรมหลัก  ส่งเสริมการตลาดและพัฒนาผลิตภัณฑ์ชุมชนแบบครบวงจร</t>
  </si>
  <si>
    <t>กิจกรรม 10.1 ส่งเสริมช่องทางการจำหน่าย OTOP Outlet สู่ภูมิภาค</t>
  </si>
  <si>
    <t>กิจกรรม 10.2 ส่งเสริมอาชีพและเพิ่มมูลค่าผลิตภัณฑ์จากผักตบชวา</t>
  </si>
  <si>
    <t>กิจกรรม 11.1 ส่งเสริมและพัฒนาสวนพุทราประวัติศาสตร์กรุงศรีอยุธยา</t>
  </si>
  <si>
    <t>กิจกรรม 11.3 ขยายผลโครงการเกษตรเพื่ออาหารกลางวัน</t>
  </si>
  <si>
    <t>กิจกรรม 12.1 สานพลังประชารัฐ ยกระดับศักยภาพกำลังคน ภาคการผลิต การค้าและภาคบริการรองรับการเข้าสู่ Thailand 4.0</t>
  </si>
  <si>
    <t>สถาบันพัฒนาฝีมือแรงงาน 15/แรงงานจังหวัด</t>
  </si>
  <si>
    <t>กิจกรรมหลัก  ส่งเสริมอาชีพในชุมชนและปรับปรุงสิ่งอำนวยความสะดวกเพื่อการเกษตร</t>
  </si>
  <si>
    <t>กิจกรรม 13.2 ก่อสร้างลานคอนกรีตเสริมเหล็กตากพืชผลทางการเกษตร หมู่ที่ 1 ตำบลน้ำเต้า อำเภอบางบาล จังหวัดพระนครศรีอยุธยา</t>
  </si>
  <si>
    <t>อำเภอบางบาล</t>
  </si>
  <si>
    <t>อำเภอบางซ้าย</t>
  </si>
  <si>
    <t>กิจกรรม 13.5 ก่อสร้างประตูระบายน้ำลำรางหมู่ใหญ่ หมู่ที่ 8,12 ตำบลปลายกลัด อำเภอบางซ้าย จังหวัดพระนครศรีอยุธยา</t>
  </si>
  <si>
    <t>สรุปงบประมาณ ประเด็นยุทธศาสตร์ที่ 3 จำนวน 5 โครงการ 15 กิจกรรมย่อย</t>
  </si>
  <si>
    <t>กิจกรรมย่อย ปรับปรุงถนนคอนกรีตเสริมเหล็กเพื่อการเกษตร หมู่ที่ 4 ตำบลสามเรือน อำเภอบางปะอิน จังหวัดพระนครศรีอยุธยา</t>
  </si>
  <si>
    <t>กิจกรรมย่อย รวมพลังมวลชนเพื่อสร้างความปรองดองสมานฉันท์และสานสัมพันธ์กับนานาชาติ</t>
  </si>
  <si>
    <t>สรุปงบประมาณ ประเด็นยุทธศาสตร์ที่ 2 จำนวน 5 โครงการ 33 กิจกรรมย่อย</t>
  </si>
  <si>
    <t xml:space="preserve"> -  รถเข็นนั่งถ่าย 1,025 คัน</t>
  </si>
  <si>
    <t xml:space="preserve"> -  เก้าอี้นั่งถ่าย 1,025 คัน</t>
  </si>
  <si>
    <t xml:space="preserve"> - รถเข็นชนิดนั่ง 1,025 คัน</t>
  </si>
  <si>
    <t xml:space="preserve"> - ที่นอนโฟมกันแผลกดทับ 615 อัน</t>
  </si>
  <si>
    <t xml:space="preserve">ผลการเบิกจ่ายของโครงการตามแผนปฏิบัติราชการ ประจำปีงบประมาณ พ.ศ. 2562  จังหวัดพระนครศรีอยุธยา  </t>
  </si>
  <si>
    <t xml:space="preserve"> - คาดว่าจะเบิกจ่ายภายในเดือน ธ.ค. 61</t>
  </si>
  <si>
    <t xml:space="preserve"> - อยู่ระหว่างประชาสัมพันธ์หลักสูตร เริ่มฝึกอบรม ธ.ค.61 - ก.ค. 62
 - แรงงานจังหวัด เริ่มฝึกอาชีพธค.61 - ม.ค.62</t>
  </si>
  <si>
    <t xml:space="preserve"> - ลงนามในสัญญาวันที่ 13 พ.ย. 61 
เป็นเงิน 1,138,000 บาท</t>
  </si>
  <si>
    <t xml:space="preserve"> - ลงนามในสัญญาวันที่ 13 พ.ย. 61 
เป็นเงิน 1,815,000 บาท</t>
  </si>
  <si>
    <t>อนุมัติครั้งที่ 40
16 พ.ย. 61</t>
  </si>
  <si>
    <t>อนุมัติครั้งที่ 39
15 พ.ย. 61</t>
  </si>
  <si>
    <t>- กำหนดจัดงาน 7-16 ธ.ค. 61</t>
  </si>
  <si>
    <t>อนุมัติครั้งที่ 43
23 พ.ย. 61</t>
  </si>
  <si>
    <t xml:space="preserve"> -  เตียงเฟาว์เลอร์ชนิดมือหมุนแบบ ข. 615 เตียง</t>
  </si>
  <si>
    <t>สรุปงบประมาณที่เป็นเงินเหลือจ่าย  (งบประจำ) + เงินเหลือจ่าย  (งบลงทุน)</t>
  </si>
  <si>
    <t>สรุปเงินคงเหลือจาก การโอนเปลี่ยนงบประมาณ  (ปรับลด จาก สสจ.อย)</t>
  </si>
  <si>
    <t>กิจกรรม 2.11 เพิมประสิทธิภาพการรักษาความปลอดภัยเพื่อส่งเสริม
การท่องเที่ยว</t>
  </si>
  <si>
    <t xml:space="preserve"> - คาดว่าจะลงนามในสัญญาจ้างภายในวันที่ 30 พ.ย. 61</t>
  </si>
  <si>
    <t>กิจกรรม 8.4 ปรับปรุงผิวจราจรคอนกรีตด้วยวัสดุแอสฟัลท์ ช่วงที่ 1 และ
ช่วงที่ 2 หมู่ที่ 7,8 ตำบลหนองขนาก อำเภอท่าเรือ จังหวัดพระนครศรีอยุธยา</t>
  </si>
  <si>
    <t>กิจกรรม 8.1 ปรับปรุงถนนลาดยางแอลฟัลติกคอนกรีต หมู่ที่ 2,3,4 
ตำบลบ้านใหม่ อำเภอบ้านแพรก จังหวัดพระนครศรีอยุธยา</t>
  </si>
  <si>
    <t>โครงการเพิ่มประสิทธิภาพการจัดการด้านภัยพิบัติ ด้านความมั่นคง 
และโครงสร้างพื้นฐาน</t>
  </si>
  <si>
    <t>กิจกรรม 7.5 การรณรงค์ป้องกันและแก้ไขปัญหายาเสพติด ในทูลกระหม่อมหญิงอุบลรัตนราชกัญญาสิริวัฒนาพรรณวดี (To be number one)</t>
  </si>
  <si>
    <t>กิจกรรม 8.13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
จังหวัดพระนครศรีอยุธยา</t>
  </si>
  <si>
    <t>กิจกรรม 8.12 ปรับปรุงถนนคอนกรีตเสริมเหล็กเพื่อการเกษตร หมู่ที่ 4
 ตำบลสามเรือน อำเภอบางปะอิน จังหวัดพระนครศรีอยุธยา</t>
  </si>
  <si>
    <t>กิจกรรม 4.4  ก่อสร้างเขื่อนป้องกันตลิ่งริมคลองบางหลวง บริเวณวัดกอไผ่ หมู่ที่ 3 ตำบลบางหลวงโดด อำเภอบางบาล จังหวัดพระนครศรีอยุธยา</t>
  </si>
  <si>
    <t>กิจกรรม 4.5  ปรับปรุงระบบป้องกันน้ำท่วมพื้นที่บริเวณหน้าเจดีย์
พระศรีสุริโยทัย (ระยะที่ 2) ตำบลประตูชัย อำเภอพระนครศรีอยุธยา 
จังหวัดพระนครศรีอยุธยา</t>
  </si>
  <si>
    <t>กิจกรรม 5.1 อยุธยาเมืองประวัติศาสตร์ บ้านเรือนสะอาด หน้าบ้าน น่ามอง</t>
  </si>
  <si>
    <t>กิจกรรม 5.2  ส่งเสริมการอนุรักษ์ทรัพยากรธรรมชาติและสิ่งแวดล้อม 
ในพื้นที่จังหวัดพระนครศรีอยุธยา</t>
  </si>
  <si>
    <t>กิจกรรม 9.1  ติดตั้งชุดสูบน้ำพลังงานแสงอาทิตย์ ตำบลบ้านแพรก 
อำเภอบ้านแพรก</t>
  </si>
  <si>
    <t>กิจกรรม 9.3  การแสดงและการจำหน่ายมหกรรมสินค้าเกษตรปลอดภัย 
เพื่อส่งเสริมการท่องเที่ยวมรดกโลก จังหวัดพระนครศรีอยุธยา</t>
  </si>
  <si>
    <t>โครงการส่งเสริมการสร้างผลิตภัณฑ์ชุมชนโดยใช้ภูมิปัญญาท้องถิ่น 
และนวัตกรรมสู่สากล</t>
  </si>
  <si>
    <t>กิจกรรม 13.1 โรงสูบน้ำพร้อมวางระบบท่อส่งน้ำ หมู่ที่ 6 ตำบลพระนอน 
อำเภอนครหลวง จังหวัดพระนครศรีอยุธยา</t>
  </si>
  <si>
    <t>กิจกรรม 13.3 ก่อสร้างประตูระบายน้ำ ปากลำรางพาดหมอน หมู่ที่ 9 
ตำบลปลายกลัด อำเภอบางซ้าย จังหวัดพระนครศรีอยุธยา</t>
  </si>
  <si>
    <t>กิจกรรม 13.4 ก่อสร้างประตูระบายน้ำทางเข้าลำรางเหนือ/ตะวันตก หมู่ที่ 9 
ตำบลปลายกลัด อำเภอบางซ้าย จังหวัดพระนครศรีอยุธยา</t>
  </si>
  <si>
    <t>กิจกรรม 11.2 พัฒนาการผลิตข้าวในพื้นที่แปลงนาทุ่งมะขามหย่อง 
จังหวัดพระนครศรีอยุธยา</t>
  </si>
  <si>
    <t>ข้อมูล ณ วันที่ 26 พฤศจิกายน 2561</t>
  </si>
  <si>
    <r>
      <t xml:space="preserve">โครงการตามแผนปฏิบัติราชการประจำปีงบประมาณ พ.ศ. 2562  จังหวัดพระนครศรีอยุธยา  
 </t>
    </r>
    <r>
      <rPr>
        <b/>
        <u/>
        <sz val="36"/>
        <color theme="1"/>
        <rFont val="TH SarabunPSK"/>
        <family val="2"/>
      </rPr>
      <t>(งวดจัดสรร ไตรมาสที่ 1-2)</t>
    </r>
  </si>
  <si>
    <t xml:space="preserve">รวมงบประมาณทั้งสิ้น 31 กิจกรรมย่อย </t>
  </si>
  <si>
    <t>เงินจัดสรร</t>
  </si>
  <si>
    <t xml:space="preserve"> - อยู่ระหว่างขายแบบถึงวันที่ 13 ธ.ค. 61
 - คาดว่าจะได้ผู้รับจ้างภายในเดือน ม.ค. 62
- สามารถเบิกจ่าย 15 % ภายในเดือน มี.ค. 62</t>
  </si>
  <si>
    <t xml:space="preserve">- ประกาศเชิญชวน (e-bidding) ครั้งที่ 1
 ไม่มีผู้เสนอราคา
- อยู่ระหว่างเตรียมประกาศเชิญชวน (คัดเลือก) 
(หากไม่มีผู้เสนอราคาอีกจะขอปรับลดเนื้องาน เข้า ก.บ.จ) </t>
  </si>
  <si>
    <t xml:space="preserve"> - ประกาศผลผู้ชนะการเสนอราคา 11 ธ.ค. 61 
 - คาดว่าจะลงนามวันที่ 20  ธ.ค. 61
 - กำหนดจัดงาน ก.พ. 62 - มี.ค. 62
 - คาดว่าเบิกจ่ายแล้วเสร็จ เม.ย. 62 </t>
  </si>
  <si>
    <t>- จะสามารถลงนามสัญญาจ้าง วันที่ 4 ธ.ค. 61
- แผนปล่อยกุ้ง ประมาณเดือน ธ.ค. 61
- สามารถเบิกจ่ายภายในปลายเดือน ธ.ค. 61</t>
  </si>
  <si>
    <t xml:space="preserve"> - ประกาศผู้เสนอชนะราคา เป็นเงิน 1,578,000 บาท
- อยู่ระหว่างรอลงนามสัญญาจ้าง ภายในเดือน พ.ย. 61
 - คาดว่าจะสามารถเบิกจ่ายภายในเดือน  ม.ค.62
</t>
  </si>
  <si>
    <t>- คาดว่าจะสามารถลงนามภายในเดือน ธ.ค. 61
- สามารถเบิกจ่ายล่วงหน้า 15 % ภายในเดือน มี.ค. 62</t>
  </si>
  <si>
    <t>- คาดว่าจะสามารถลงนามภายในเดือน ธ.ค. 61
- คาดว่าจะสามารถเบิกจ่าย ภายในเดือน มี.ค. 62</t>
  </si>
  <si>
    <t xml:space="preserve"> - อยู่ระหว่างรอลงนามสัญญาจ้าง</t>
  </si>
  <si>
    <t xml:space="preserve"> - อยู่ระหว่างประกาศเชิญชวนในระบบ
- คาดว่าจะสามารถลงนามในเดือน ธ.ค. 61</t>
  </si>
  <si>
    <t xml:space="preserve"> - อยู่ระหว่างขออนุมัติร่างประกาศเชิญชวน 
- ภายในวันที่ 7 ธ.ค. 61 ประกาศร่างเชิญชวนในระบบ
- คาดว่าได้ผู้รับจ้างภายในเดือน ธ.ค. 61</t>
  </si>
  <si>
    <t xml:space="preserve"> -พมจ.อย อยู่ระหว่างเปิดสอนในเดือน ธ.ค 61 -มี.ค 62
 -แรงงานจังหวัด เริ่มฝึกอาชีพ ธค.61 - ม.ค.62</t>
  </si>
  <si>
    <t>อนุมัติครั้งที่ 44
27 พ.ย. 61</t>
  </si>
  <si>
    <t xml:space="preserve"> -  คาดได้ผู้รับจ้างภายใน ธ.ค. 61
 - กำหนดจัดงาน 28 ม.ค. -  1 ก.พ. 62 </t>
  </si>
  <si>
    <t xml:space="preserve"> - อยู่ระหว่างกำหนดราคากลาง
 - คาดว่าจะสามารถลงนามภายใน เดือน ม.ค. 62
 - คาดว่าจะสามารถเบิกจ่ายภายในเดือน ก.พ. 62
</t>
  </si>
  <si>
    <t xml:space="preserve"> - กำหนดราคากลางได้ไม่เกินสิ้นเดือน พ.ย. 61</t>
  </si>
  <si>
    <t>คาดว่าจะสามารถเบิกจ่ายได้ภายในเดือน ม.ค. 62</t>
  </si>
  <si>
    <t xml:space="preserve"> - ประกาศเชิญชวนครั้งที่ 1 ไม่มีผู้ยื่นเสนอราคา
- อยู่ระหว่างจัดซื้อจัดจ้าง (ครั้งที่ 2)</t>
  </si>
  <si>
    <t xml:space="preserve"> - ประกาศราคากลางในวันที่ 30 พ.ย. 61</t>
  </si>
  <si>
    <t xml:space="preserve"> - ประกาศเชิญชวนในระบบ
 - ยื่นเสนอราคา วันที่ 29 พ.ย. 61
- คาดว่าจะสามารถลงนามสัญญาจ้างได้ภายในเดือน ธ.ค. 61</t>
  </si>
  <si>
    <t>กิจกรรมย่อย ก่อสร้างลานคอนกรีตเสริมเหล็กตากพืชผลทางการเกษตร หมู่ที่ 1 ตำบลน้ำเต้า
อำเภอบางบาล จังหวัดพระนครศรีอยุธยา</t>
  </si>
  <si>
    <t>กิจกรรมย่อย  ปรับปรุงผิวจราจรคอนกรีตด้วยวัสดุแอสฟัลท์ ช่วงที่ 1 และช่วงที่ 2 หมู่ที่ 7,8 ตำบลหนองขนาก อำเภอท่าเรือ จังหวัดพระนครศรีอยุธยา</t>
  </si>
  <si>
    <t>กิจกรรมย่อย ก่อสร้างประตูระบายน้ำ ปากลำรางพาดหมอน หมู่ที่ 9 ตำบลปลายกลัด อำเภอบางซ้าย จังหวัดพระนครศรีอยุธยา</t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</si>
  <si>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 ตำบลบ้านเลน อำเภอบางปะอิน
 จังหวัดพระนครศรีอยุธยา</t>
  </si>
  <si>
    <t>กิจกรรมย่อย ปรับปรุงถนนคอนกรีตเสริมเหล็กเลียบแม่น้ำหน้าโรงเรียนวัดอุโลม หมู่ที่ 3 ตำบลมหาราช อำเภอมหาราช จังหวัดพระนครศรีอยุธยา</t>
  </si>
  <si>
    <r>
      <t xml:space="preserve"> - อยู่ระหว่างรอผลพิจารณาจาก อ.ก.บ.ภ.ภาค
 - กิจกรรมที่ 1 แต่งไทยใส่บาตรยามเช้า งปม.1,000,000 บาท </t>
    </r>
    <r>
      <rPr>
        <b/>
        <sz val="26"/>
        <color theme="1"/>
        <rFont val="TH SarabunPSK"/>
        <family val="2"/>
      </rPr>
      <t xml:space="preserve">(คาดว่าจะสามารถลงนามภายในวันที่ 7 ธ.ค. 61 และ
กำหนดจัดงานปลายเดือน ธ.ค. 61) </t>
    </r>
    <r>
      <rPr>
        <sz val="26"/>
        <color theme="1"/>
        <rFont val="TH SarabunPSK"/>
        <family val="2"/>
      </rPr>
      <t xml:space="preserve">
- กิจกรรมที่ 2 แข่งขันกีฬาเพื่อส่งเสริมการท่องเที่ยว Ayutthaya Sports  Tourism 2019 งปม. 6,000,000 บาท
</t>
    </r>
    <r>
      <rPr>
        <b/>
        <sz val="26"/>
        <color theme="1"/>
        <rFont val="TH SarabunPSK"/>
        <family val="2"/>
      </rPr>
      <t xml:space="preserve">(คาดว่าจะสามารถประกาศเชิญชวนในระบบในเดือนม.ค. 62 และ กำหนดเริ่มแข่งขัน ในเดือน มี.ค. 62) </t>
    </r>
    <r>
      <rPr>
        <sz val="26"/>
        <color theme="1"/>
        <rFont val="TH SarabunPSK"/>
        <family val="2"/>
      </rPr>
      <t xml:space="preserve">
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</si>
  <si>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 xml:space="preserve">ก่อสร้างเขื่อนป้องกันตลิ่งริมแม่น้ำเจ้าพระยา
บริเวณหมู่ที่ 8 ตำบลบ้านป้อม อำเภอพระนครศรีอยุธยา 
จังหวัดพระนครศรีอยุธยา 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</si>
  <si>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 xml:space="preserve">ก่อสร้างเขื่อนป้องกันตลิ่งริมแม่น้ำเจ้าพระยา บริเวณหมู่ที่ 9 ตำบลบ้านป้อม อำเภอพระนครศรีอยุธยา จังหวัดพระนครศรีอยุธยา 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</si>
  <si>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 xml:space="preserve">ก่อสร้างเขื่อนป้องกันตลิ่งริมคลองบางหลวง บริเวณ
วัดกอไผ่ หมู่ที่ 3 ตำบลบางหลวงโดด อำเภอบางบาล 
จังหวัดพระนครศรีอยุธยา 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</si>
  <si>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>ปรับปรุงยกระดับถนนคอนกรีตเสริมเหล็กตำบลปากกรานเชื่อม ตำบลคลองตะเคียน อำเภอพระนครศรีอยุธยา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</si>
  <si>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 สายหลักในเกาะ หมู่ที่ 2 - 3 ตำบลเกาะเรียน อำเภอพระนครศรีอยุธยา 
จังหวัดพระนครศรีอยุธยา 1 แห่ง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</si>
  <si>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sz val="26"/>
        <rFont val="TH SarabunPSK"/>
        <family val="2"/>
      </rPr>
      <t xml:space="preserve">
- ปรับปรุงภูมิทัศน์ประภาคารเกาะวัดนิเวศธรรมประวัติราชวรวิหาร และบริเวณโดยรอบหมู่ที่ 12  ตำบลบ้านเลน อำเภอบางปะอิน 
จังหวัดพระนครศรีอยุธยา 1 แห่ง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</si>
  <si>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ปรับปรุงถนนคอนกรีตเสริมเหล็กเพื่อการเกษตร หมู่ที่ 4 
ตำบลสามเรือน อำเภอบางปะอิน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</si>
  <si>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 อำเภอเสนา จังหวัดพระนครศรีอยุธยา จำนวน 19 จุด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</si>
  <si>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ปรับปรุงถนนคอนกรีตเสริมเหล็กเลียบแม่น้ำหน้าโรงเรียน
วัดอุโลม หมู่ที่ 3 ตำบลมหาราช อำเภอมหาราช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</si>
  <si>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ก่อสร้างถนนคอนกรีตเสริมเหล็กซอยบ้านกำนันเพ็ญศรี 
หมู่ที่ 1 ตำบลมหาราช อำเภอมหาราช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</si>
  <si>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ปรับปรุงถนนคอนกรีตเสริมเหล็กสายเข้าวัดนาคสโมสร 
หมู่ที่ 4 ตำบลบางพลี  อำเภอบางไทร 
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</si>
  <si>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ก่อสร้างถนนคอนกรีตเสริมเหล็ก หมู่ที่ 3 ตำบลปากจั่น 
อำเภอนครหลวง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</si>
  <si>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โรงสูบน้ำพร้อมวางระบบท่อส่งน้ำ หมู่ที่ 6 ตำบลพระนอน
อำเภอนครหลวง จังหวัดพระนครศรีอยุธยา 1 แห่ง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</si>
  <si>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 xml:space="preserve">ปรับปรุงถนนคอนกรีตเสริมเหล็ก หมู่ที่ 2 
บ้านหนองตาเสือ (เลียบคลองระบายน้ำ 3 ขวา) ฝั่งขวา ตำบลหนองน้ำใส อำเภอภาชี จังหวัดพระนครศรีอยุธยา </t>
    </r>
  </si>
  <si>
    <r>
      <rPr>
        <b/>
        <sz val="26"/>
        <color theme="1"/>
        <rFont val="TH SarabunPSK"/>
        <family val="2"/>
      </rPr>
      <t>ค่าครุภัณฑ์</t>
    </r>
    <r>
      <rPr>
        <sz val="26"/>
        <color theme="1"/>
        <rFont val="TH SarabunPSK"/>
        <family val="2"/>
      </rPr>
      <t xml:space="preserve">
1. ปั๊มน้ำขนาด 1 แรง</t>
    </r>
  </si>
  <si>
    <r>
      <rPr>
        <b/>
        <sz val="26"/>
        <color theme="1"/>
        <rFont val="TH SarabunPSK"/>
        <family val="2"/>
      </rPr>
      <t>ค่าที่ดินและสิ่งก่อสร้าง</t>
    </r>
    <r>
      <rPr>
        <sz val="26"/>
        <color theme="1"/>
        <rFont val="TH SarabunPSK"/>
        <family val="2"/>
      </rPr>
      <t xml:space="preserve">
ก่อสร้างประตูระบายน้ำลำรางหมู่ใหญ่ หมู่ที่ 8,12 
ตำบลปลายกลัด อำเภอบางซ้าย จังหวัดพระนครศรีอยุธยา</t>
    </r>
  </si>
  <si>
    <r>
      <t xml:space="preserve">ค่าที่ดินและสิ่งก่อสร้าง
</t>
    </r>
    <r>
      <rPr>
        <sz val="26"/>
        <rFont val="TH SarabunPSK"/>
        <family val="2"/>
      </rPr>
      <t>ปรับปรุงผิวจราจรคอนกรีตด้วยวัสดุแอสฟัลท์ 
ช่วงที่ 1 และช่วงที่ 2 หมู่ที่ 7,8 ตำบลหนองขนาก 
อำเภอท่าเรือ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</si>
  <si>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ก่อสร้างถนนคอนกรีตเสริมเหล็ก หมู่ที่ 4 ตำบลลำตะเคียน 
อำเภอผักไห่ จังหวัดพระนครศรีอยุธยา 1 สายทาง</t>
    </r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</si>
  <si>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ก่อสร้างลานคอนกรีตเสริมเหล็กตากพืชผลทางการเกษตร หมู่ที่ 1ตำบลน้ำเต้า อำเภอบางบาล จังหวัดพระนครศรีอยุธยา 1 แห่ง</t>
    </r>
  </si>
  <si>
    <t>กิจกรรมย่อย ก่อสร้างเขื่อนป้องกันตลิ่งริมคลอง
บางหลวง บริเวณวัดกอไผ่ หมู่ที่ 3 
ตำบลบางหลวงโดด อำเภอบางบาล 
จังหวัดพระนครศรีอยุธยา</t>
  </si>
  <si>
    <t>กิจกรรมย่อย ปรับปรุงถนนคอนกรีตเสริมเหล็ก สายหลักในเกาะ หมู่ที่ 2 - 3 ตำบลเกาะเรียน
อำเภอพระนครศรีอยุธยา จังหวัดพระนครศรีอยุธยา</t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</si>
  <si>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>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
จังหวัดพระนครศรีอยุธยา 1 สายทาง</t>
    </r>
  </si>
  <si>
    <t>กิจกรรมย่อย  โรงสูบน้ำพร้อมวางระบบท่อส่งน้ำ 
หมู่ที่ 6 ตำบลพระนอน อำเภอนครหลวง 
จังหวัดพระนครศรีอยุธยา</t>
  </si>
  <si>
    <t>กิจกรรมย่อย ปรับปรุงถนนคอนกรีตเสริมเหล็ก
 หมู่ที่ 2 บ้านหนองตาเสือ (เลียบคลองระบายน้ำ 3 ขวา) ฝั่งขวา ตำบลหนองน้ำใส อำเภอภาชี 
จังหวัดพระนครศรีอยุธยา</t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</si>
  <si>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/>
        <sz val="26"/>
        <rFont val="TH SarabunPSK"/>
        <family val="2"/>
      </rPr>
      <t xml:space="preserve">
</t>
    </r>
    <r>
      <rPr>
        <sz val="26"/>
        <rFont val="TH SarabunPSK"/>
        <family val="2"/>
      </rPr>
      <t>ก่อสร้างประตูระบายน้ำ ปากลำรางพาดหมอน หมู่ที่ 9 
ตำบลปลายกลัด อำเภอบางซ้าย จังหวัดพระนครศรีอยุธยา</t>
    </r>
  </si>
  <si>
    <t>กิจกรรมย่อย ปรับปรุงถนนลาดยางแอลฟัลติก
คอนกรีต หมู่ที่ 2,3,4  ตำบลบ้านใหม่ 
อำเภอบ้านแพรก  จังหวัดพระนครศรีอยุธยา</t>
  </si>
  <si>
    <r>
      <rPr>
        <b/>
        <sz val="26"/>
        <rFont val="TH SarabunPSK"/>
        <family val="2"/>
      </rPr>
      <t>ค่าที่ดินและสิ่งก่อสร้าง</t>
    </r>
    <r>
      <rPr>
        <b/>
        <u val="double"/>
        <sz val="26"/>
        <rFont val="TH SarabunPSK"/>
        <family val="2"/>
      </rPr>
      <t xml:space="preserve">
</t>
    </r>
    <r>
      <rPr>
        <sz val="26"/>
        <rFont val="TH SarabunPSK"/>
        <family val="2"/>
      </rPr>
      <t xml:space="preserve">ปรับปรุงถนนลาดยางแอลฟัลติกคอนกรีต หมู่ที่ 2,3,4  
ตำบลบ้านใหม่ อำเภอบ้านแพรก  
จังหวัดพระนครศรีอยุธยา </t>
    </r>
  </si>
  <si>
    <t>กิจกรรมย่อย ส่งเสริมช่องทางการจำหน่าย OTOP Outlet สู่ภูมิภาค</t>
  </si>
  <si>
    <t>ค่าครุภัณฑ์
1. ปั๊มน้ำขนาด 1 แรง</t>
  </si>
  <si>
    <t>กิจกรรมย่อย  ส่งเสริมศักยภาพบุคลากร
ด้านการท่องเที่ยว</t>
  </si>
  <si>
    <t>กิจกรรมย่อย เขื่อนป้องกันตลิ่งริมคลองสาธารณะประโยชน์ บริเวณหมู่ที่ 2 
ตำบลพิตเพียน อำเภอมหาราช</t>
  </si>
  <si>
    <t>สรุปงบประมาณขอใช้เงินเหลือจ่าย (มติ ก.บ.จ. ครั้งที่ 8/2561 ลว. 12 ธ.ค. 61)</t>
  </si>
  <si>
    <t>คงเหลือเงินเหลือจ่าย</t>
  </si>
  <si>
    <t>กิจกรรมย่อย การป้องกันและแก้ไขปัญหา
ยาเสพติดจังหวัดพระนครศรีอยุธยา</t>
  </si>
  <si>
    <t xml:space="preserve">กิจกรรมย่อย ส่งเสริมและพัฒนาสวนพุทราประวัติศาสตร์กรุงศรีอยุธยา </t>
  </si>
  <si>
    <t>กิจกรรมย่อย Running วัด วัง วิว 
@บางปะอิน 2019</t>
  </si>
  <si>
    <t>กิจกรรมย่อย วางท่อบล็อกสี่เหลี่ยมคอนกรีตเสริมเหล็กเพื่อระบายน้ำ หมู่ที่ 1- 5 ตำบลบ้านแพน  อำเภอเสนา จังหวัดพระนครศรีอยุธยา</t>
  </si>
  <si>
    <t>กิจกรรมย่อย ปรับปรุงถนนลาดยางแอล
ฟัลติกคอนกรีต หมู่ที่ 2,3,4 ตำบลบ้านใหม่ 
อำเภอบ้านแพรก จังหวัดพระนครศรีอยุธยา</t>
  </si>
  <si>
    <t>อนุมัติครั้งที่ 46
30 พ.ย. 61</t>
  </si>
  <si>
    <t>กิจกรรมย่อย ก่อสร้างถนนคอนกรีตเสริม
เหล็ก หมู่ที่ 1 เชื่อมหมู่ที่ 7 
ตำบลพระยาบันลือ อำเภอลาดบัวหลวง 
จังหวัดพระนครศรีอยุธยา</t>
  </si>
  <si>
    <t>อนุมัติครั้งที่ 50
30 พ.ย. 61</t>
  </si>
  <si>
    <t>กิจกรรมย่อย  ปรับปรุงสถานที่ฝึกอาชีพ 
ตามนโยบาย “คืนคนดีสู่สังคม”</t>
  </si>
  <si>
    <t xml:space="preserve">กิจกรรมย่อย  การผลิตกุ้งแม่น้ำปลอดภัย
ระยะที่ 2 </t>
  </si>
  <si>
    <t>ค่าใช้จ่ายการบริหารงานจังหวัดแบบ
บูรณาการ ( CEO )</t>
  </si>
  <si>
    <t>สนง.ปศุสัตว์จังหวัด</t>
  </si>
  <si>
    <t xml:space="preserve"> - กำหนดจัดงาน ก.พ. 62 - มี.ค. 62
 - คาดว่าเบิกจ่ายแล้วเสร็จ เม.ย. 62 </t>
  </si>
  <si>
    <t>ดำเนินการแล้วเสร็จ</t>
  </si>
  <si>
    <t>กิจกรรมย่อย ส่งเสริมการประชาสัมพันธ์สถาบันพระมหากษัตริย์ของจังหวัดพระนครศรีอยุธยา ประจำปี  2562</t>
  </si>
  <si>
    <t>กิจกรรมย่อย ส่งเสริมอาชีพและเพิ่มมูลค่าผลิตภัณฑ์จากผักตบชวา</t>
  </si>
  <si>
    <t xml:space="preserve"> ครุภัณฑ์
  เครื่องตีเส้นใยผักตบชวา จำนวน 6 เครื่อง</t>
  </si>
  <si>
    <t xml:space="preserve">  กี่ทอผ้าคลุมไหล่ จำนวน 2 เครื่อง</t>
  </si>
  <si>
    <t>อนุมัติครั้งที่ 54
28 ธ.ค. 61</t>
  </si>
  <si>
    <t>รวมงบประมาณทั้งสิ้น 63  กิจกรรมย่อย และ 1 รายการค่าใช้จ่าย</t>
  </si>
  <si>
    <r>
      <rPr>
        <b/>
        <sz val="28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28"/>
        <color theme="1"/>
        <rFont val="TH SarabunPSK"/>
        <family val="2"/>
      </rPr>
      <t xml:space="preserve">
 - อยู่ระหว่างดำเนินการ</t>
    </r>
  </si>
  <si>
    <t>อนุมัติครั้งที่ 51
21 ธ.ค. 61</t>
  </si>
  <si>
    <t>กิจกรรมย่อย ส่งเสริมการประชาสัมพันธ์ภาพลักษณ์ของจังหวัดพระนครศรีอยุธยา</t>
  </si>
  <si>
    <t>อนุมัติครั้งที่ 53
28 ธ.ค. 61</t>
  </si>
  <si>
    <t>อนุมัติครั้งที่ 55
2 ม.ค. 62</t>
  </si>
  <si>
    <r>
      <rPr>
        <b/>
        <sz val="30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rFont val="TH SarabunPSK"/>
        <family val="2"/>
      </rPr>
      <t xml:space="preserve">
- ประกาศผู้ชนะเสนอราคา เป็นเงิน 1,715,200 บาท 
- ได้ผู้รับจ้างแล้ว รอลงนามในสัญญาจ้าง
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</si>
  <si>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ปรับปรุงสถานที่ฝึกอาชีพ </t>
    </r>
  </si>
  <si>
    <t>กิจกรรมย่อย สานพลังประชารัฐ ยกระดับศักยภาพกำลังคน ภาคการผลิต การค้าและภาคบริการรองรับการเข้าสู่ Thailand 4.0</t>
  </si>
  <si>
    <t>อนุมัติครั้งที่ 56
3 ม.ค. 62</t>
  </si>
  <si>
    <t>อนุมัติครั้งที่ 52
28 ธ.ค. 61</t>
  </si>
  <si>
    <r>
      <rPr>
        <b/>
        <sz val="30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- อยู่ระหว่างขอทำความตกลงกับสำนักงบประมาณ</t>
    </r>
    <r>
      <rPr>
        <sz val="30"/>
        <color theme="1"/>
        <rFont val="TH SarabunPSK"/>
        <family val="2"/>
      </rPr>
      <t xml:space="preserve">
 </t>
    </r>
    <r>
      <rPr>
        <b/>
        <sz val="30"/>
        <color theme="1"/>
        <rFont val="TH SarabunPSK"/>
        <family val="2"/>
      </rPr>
      <t>- ได้ผู้รับจ้างแล้ว อยู่ระหว่างรอลงนาม</t>
    </r>
  </si>
  <si>
    <t xml:space="preserve"> - สถาบันฯ กำหนดฝึกอบรม ธ.ค.61 - ก.ค. 62
 - แรงงานกำหนดฝึกอาชีพ ธค.61 - ม.ค.62 (งบประมาณ 86,000)</t>
  </si>
  <si>
    <t>กิจกรรมย่อย  ปรับปรุงผิวจราจรคอนกรีตด้วยวัสดุแอสฟัลท์ ช่วงที่ 1 และช่วงที่ 2 หมู่ที่ 7,8 
ตำบลหนองขนาก อำเภอท่าเรือ 
จังหวัดพระนครศรีอยุธยา</t>
  </si>
  <si>
    <t>กิจกรรมย่อย ก่อสร้างลานคอนกรีตเสริมเหล็กตากพืชผลทางการเกษตร หมู่ที่ 1 ตำบลน้ำเต้า 
อำเภอบางบาล จังหวัดพระนครศรีอยุธยา</t>
  </si>
  <si>
    <t xml:space="preserve">กิจกรรมย่อย ปรับปรุงถนนโดยการเสริมดินและลงลูกรัง หมู่ที่ 9  ตำบลลำตาเสา อำเภอวังน้อย </t>
  </si>
  <si>
    <t xml:space="preserve">กิจกรรมย่อย  ก่อสร้างถนนคอนกรีตเสริมเหล็กสายเลียบคลอง 8 ขวา 2  (ฝั่งใต้) หมู่ที่ 1 
ตำบลหันตะเภา อำเภอวังน้อย  </t>
  </si>
  <si>
    <t>กิจกรรมย่อย ปรับปรุงภูมิทัศน์เกาะกลางถนนโรจนะช่วง กม.ที่ 0+055 ถึง กม. ที่ 6+719 
อำเภอวังน้อย จังหวัดพระนครศรีอยุธยา</t>
  </si>
  <si>
    <t>กิจกรรมย่อย ก่อสร้างประตูระบายน้ำทางเข้าลำรางเหนือ/ตะวันตก หมู่ที่ 9 ตำบลปลายกลัด 
อำเภอบางซ้าย จังหวัดพระนครศรีอยุธยา</t>
  </si>
  <si>
    <t>กิจกรรมย่อย ก่อสร้างประตูระบายน้ำ 
ปากลำรางพาดหมอน หมู่ที่ 9 ตำบลปลายกลัด อำเภอบางซ้าย จังหวัดพระนครศรีอยุธยา</t>
  </si>
  <si>
    <t>กิจกรรมย่อย ปรับปรุงถนนคอนกรีตเสริมเหล็ก 
หมู่ที่ 2 บ้านหนองตาเสือ (เลียบคลองระบายน้ำ 3 ขวา) ฝั่งขวา ตำบลหนองน้ำใส อำเภอภาชี 
จังหวัดพระนครศรีอยุธยา</t>
  </si>
  <si>
    <t>กิจกรรมย่อย ก่อสร้างถนนคอนกรีตเสริมเหล็ก 
หมู่ที่ 3 ตำบลปากจั่น อำเภอนครหลวง 
จังหวัดพระนครศรีอยุธยา</t>
  </si>
  <si>
    <t>กิจกรรมย่อย ปรับปรุงถนนคอนกรีตเสริมเหล็กสายเข้าวัดนาคสโมสร หมู่ที่ 4 ตำบลบางพลี 
อำเภอบางไทร  จังหวัดพระนครศรีอยุธยา</t>
  </si>
  <si>
    <t>กิจกรรมย่อย ก่อสร้างถนนคอนกรีตเสริมเหล็กซอยบ้านกำนันเพ็ญศรี หมู่ที่ 1  ตำบลมหาราช 
อำเภอมหาราช จังหวัดพระนครศรีอยุธยา</t>
  </si>
  <si>
    <t>กิจกรรมย่อย  ปรับปรุงก่อสร้างถนนคอนกรีตเสริมเหล็กซอยคลองเปรมตะวันออก หมู่ที่ 10 
ตำบลเชียงรากน้อย อำเภอบางปะอิน
จังหวัดพระนครศรีอยุธยา</t>
  </si>
  <si>
    <t>กิจกรรมย่อย ปรับปรุงถนนคอนกรีตเสริมเหล็ก 
สายหลักในเกาะ หมู่ที่ 2 - 3 ตำบลเกาะเรียน 
อำเภอพระนครศรีอยุธยา จังหวัดพระนครศรีอยุธยา</t>
  </si>
  <si>
    <t>กิจกรรมย่อย ปรับปรุงยกระดับถนนคอนกรีตเสริมเหล็กตำบลปากกรานเชื่อม ตำบลคลองตะเคียน 
อำเภอพระนครศรีอยุธยา จังหวัดพระนครศรีอยุธยา</t>
  </si>
  <si>
    <t>กิจกรรมย่อย  พัฒนาการผลิตข้าวในพื้นที่แปลงนาทุ่งมะขามหย่อง  จังหวัดพระนครศรีอยุธยา</t>
  </si>
  <si>
    <t>กิจกรรมย่อย  ปรับปรุงผิวจราจร สาย อย 2045 แยกทางหลวงหมายเลข 32 -บ้านอุทัย 
อำเภออุทัยจังหวัดพระนครศรีอยุธยา</t>
  </si>
  <si>
    <t>กิจกรรมย่อย ติดตั้งชุดสูบน้ำพลังงานแสงอาทิตย์ ตำบลบ้านแพรก อำเภอบ้านแพรก</t>
  </si>
  <si>
    <t>กิจกรรมย่อย การรณรงค์ป้องกันและแก้ไขปัญหา
ยาเสพติดในทูลกระหม่อมหญิงอุบลรัตนราชกัญญาสิริวัฒนาพรรณวดี (To be number one)</t>
  </si>
  <si>
    <t>กิจกรรมย่อย การบริหารจัดการสังคมผู้สูงอายุ
แบบบูรณาการจังหวัดพระนครศรีอยุธยา</t>
  </si>
  <si>
    <t>กิจกรรมย่อย ปรับปรุงระบบป้องกันน้ำท่วมพื้นที่บริเวณหน้าเจดีย์พระศรีสุริโยทัย (ระยะที่ 2) 
ตำบลประตูชัย อำเภอพระนครศรีอยุธยา  
จังหวัดพระนครศรีอยุธยา</t>
  </si>
  <si>
    <t>กิจกรรมย่อย ก่อสร้างเขื่อนป้องกันตลิ่งริม
คลองลาดงา-ปลายกลัด หมู่ที่ 4 ตำบลลาดงา 
อำเภอเสนา จังหวัดพระนครศรีอยุธยา</t>
  </si>
  <si>
    <t>กิจกรรมย่อย ก่อสร้างเขื่อนป้องกันตลิ่งริมแม่น้ำเจ้าพระยา บริเวณหมู่ที่ 9 ตำบลบ้านป้อม 
อำเภอพระนครศรีอยุธยา จังหวัดพระนครศรีอยุธยา</t>
  </si>
  <si>
    <t>กิจกรรมย่อย แข่งขันเรือยาวประเพณีจังหวัดพระนครศรีอยุธยา ชิงถ้วยพระราชทาน
สมเด็จพระเจ้าอยู่หัว</t>
  </si>
  <si>
    <t>กิจกรรมย่อย ปรับปรุงถนนคอนกรีตเสริมเหล็กเพื่อการเกษตร หมู่ที่ 4 ตำบลสามเรือน 
อำเภอบางปะอิน จังหวัดพระนครศรีอยุธยา</t>
  </si>
  <si>
    <r>
      <rPr>
        <b/>
        <sz val="28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28"/>
        <color theme="1"/>
        <rFont val="TH SarabunPSK"/>
        <family val="2"/>
      </rPr>
      <t xml:space="preserve">
</t>
    </r>
    <r>
      <rPr>
        <b/>
        <sz val="28"/>
        <color theme="1"/>
        <rFont val="TH SarabunPSK"/>
        <family val="2"/>
      </rPr>
      <t xml:space="preserve"> - กิจกรรมที่ 1 แต่งไทยใส่บาตรยามเช้า</t>
    </r>
    <r>
      <rPr>
        <sz val="28"/>
        <color theme="1"/>
        <rFont val="TH SarabunPSK"/>
        <family val="2"/>
      </rPr>
      <t xml:space="preserve"> งปม.1,000,000 บาท กำหนดจัดงานปลายเดือน ธ.ค. 61 ลงนามสัญญาจ้าง เป็นเงิน 998,000 บาท) คาดว่าจะเบิกจ่ายแล้วเสร็จ ก.ย.62
</t>
    </r>
    <r>
      <rPr>
        <b/>
        <sz val="28"/>
        <color theme="1"/>
        <rFont val="TH SarabunPSK"/>
        <family val="2"/>
      </rPr>
      <t xml:space="preserve">- กิจกรรมที่ 2 แข่งขันกีฬาเพื่อส่งเสริมการท่องเที่ยว 
</t>
    </r>
    <r>
      <rPr>
        <sz val="28"/>
        <color theme="1"/>
        <rFont val="TH SarabunPSK"/>
        <family val="2"/>
      </rPr>
      <t xml:space="preserve">Ayutthaya Sports  Tourism 2019 งปม. 6,000,000 บาท
(อยู่ระหว่างจัดทำร่าง TOR กำหนดเริ่มแข่งขัน ในเดือน มี.ค. 62) </t>
    </r>
  </si>
  <si>
    <t>ดำเนินการตามห้วงเวลา กำหนดเบิกจ่ายเป็น 2 งวด 
งวดที่ 1 ภายใน ก.พ.62  งวดที่ 2 ภายใน เม.ย.62</t>
  </si>
  <si>
    <t>- ลงนามในสัญญาแล้ว
- สามารถเบิกจ่าย 15 % ภายในเดือน มี.ค. 62</t>
  </si>
  <si>
    <t xml:space="preserve"> - ได้ตัวผู้รับจ้าง 6 ก.พ. 62 
 - กำหนดจัดงาน 22 - 23 ก.พ. 62
-  ตัดแต่งกิ่งพุทรา เม.ย. - พ.ค. 62</t>
  </si>
  <si>
    <t xml:space="preserve">- ดำเนินการเอง
- กำหนดปลูกข้าว  เม.ย 62
- กำหนดจัดงาน 25 พ.ค. 62
</t>
  </si>
  <si>
    <t xml:space="preserve">- จัดซื้อวัสดุการเกษตร วงเงิน 335,650 บาท  ส่งเบิกภายในเดือนก.พ. 62
- ดำเนินการฝึกอบรมเรียบร้อยแล้ว อยู่ระหว่างส่งคืนเงินยืม
</t>
  </si>
  <si>
    <t xml:space="preserve"> - ได้ผู้รับจ้างแล้ว 
 - กำหนดจัดงาน 15 - 19 กพ. 62 ณ เซ็นทรัลแจ้งวัฒนะ</t>
  </si>
  <si>
    <t>- ลงนามในสัญญาแล้ว
- กำหนดจัดงาน ก.ค.62</t>
  </si>
  <si>
    <t>- กำหนดเสนอราคา 8 ก.พ. 62
- ประกาศผู้ชนะ 15 ก.พ. 62
- สิ้นสุดการอุทธรณ์ผู้ชนะ 27 ก.พ. 62
- กำหนดลงนามต้นเดือนมี.ค. 62</t>
  </si>
  <si>
    <t>-  ผู้รับจ้างเสนอราคา 1,750,000  ประกาศผู้ชนะแล้ว
ครบอุทธรณ์ 6 ก.พ.62 
- กำหนดลงนามภายใน 8 ก.พ. 62</t>
  </si>
  <si>
    <t>- อยู่ระหว่างดำเนินการตามสัญญา
- กำหนดเบิกจ่ายภายใน ก.พ. 62</t>
  </si>
  <si>
    <t>25 ธ.ต.61</t>
  </si>
  <si>
    <t>- ลงนามในสัญญาแล้ว อยู่ระหว่างดำเนินงานตามสัญญา
- กำหนดเบิกงวด 1 ภายในเดือน มี.ค 62
- กำหนดเบิกงาด 2 ภายใน เดือน พ.ค. 62</t>
  </si>
  <si>
    <t xml:space="preserve">กิจกรรมย่อย ก่อสร้างถนนคอนกรีตเสริมเหล็กสายเลียบคลอง 8 ขวา 2   (ฝั่งเหนือ)  หมู่ที่ 4 
ตำบลหันตะเภา อำเภอวังน้อย  </t>
  </si>
  <si>
    <t>- รอผลพิจารณาจาก อ.ก.บ.ภ.ภาค
- อยู่ระหว่างกองเผยแพร่พระราชกรณียกิจตรวจสอบต้นฉบับ
- ได้ผู้รับจ้างแล้ว รอลงนาม</t>
  </si>
  <si>
    <t xml:space="preserve">กิจกรรมย่อย  ก่อสร้างเขื่อนป้องกันตลิ่งริมแม่น้ำเจ้าพระยา บริเวณหมู่ที่ 8 ตำบลบ้านป้อม 
อำเภอพระนครศรีอยุธยา จังหวัดพระนครศรีอยุธยา </t>
  </si>
  <si>
    <r>
      <t xml:space="preserve">ค่าที่ดินและสิ่งก่อสร้าง
 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คลองลาดงา-ปลายกลัด หมู่ที่ 4 ตำบลลาดงา 
อำเภอเสนา จังหวัดพระนครศรีอยุธยา </t>
    </r>
  </si>
  <si>
    <t>กิจกรรมย่อย ก่อสร้างเขื่อนป้องกันตลิ่งริมคลอง
บางหลวง บริเวณวัดกอไผ่ หมู่ที่ 3 ตำบลบางหลวงโดด อำเภอบางบาล 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</si>
  <si>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แม่น้ำเจ้าพระยา บริเวณหมู่ที่ 9 ตำบลบ้านป้อม 
อำเภอพระนครศรีอยุธยา จังหวัดพระนครศรีอยุธยา </t>
    </r>
  </si>
  <si>
    <t>กิจกรรมย่อย ขับเคลื่อนนโยบายรัฐบาลภายใต้ "
บำบัดทุกข์ บำรุงสุข สร้างรอยยิ้มให้ประชาชน"</t>
  </si>
  <si>
    <t xml:space="preserve">กิจกรรมย่อย การเพิ่มประสิทธิภาพในการส่งเสริมการประชาสัมพันธ์ด้วยระบบเทคโนโลยี 4.0 
จังหวัดพระนครศรีอยุธยา  </t>
  </si>
  <si>
    <r>
      <t xml:space="preserve">ค่าที่ดินและสิ่งก่อสร้าง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
แม่น้ำเจ้าพระยาบริเวณหมู่ที่ 8 ตำบลบ้านป้อม  
อำเภอพระนครศรีอยุธยา จังหวัดพระนครศรีอยุธยา </t>
    </r>
  </si>
  <si>
    <r>
      <t xml:space="preserve">ค่าที่ดินและสิ่งก่อสร้าง
 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ก่อสร้างเขื่อนป้องกันตลิ่งริมคลองบางหลวง บริเวณวัดกอไผ่ หมู่ที่ 3 ตำบลบางหลวงโดด 
อำเภอบางบาล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</si>
  <si>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ปรับปรุงระบบป้องกันน้ำท่วมพื้นที่บริเวณหน้าเจดีย์พระศรีสุริโยทัย (ระยะที่ 2) ตำบลประตูชัย 
อำเภอพระนครศรีอยุธยา 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</si>
  <si>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 ก่อสร้างเขื่อนป้องกันตลิ่งริมคลองสาธารณะประโยชน์บริเวณหมู่ที่ 2 ตำบลพิตเพียน อำเภอมหาราช</t>
    </r>
  </si>
  <si>
    <t>กิจกรรมย่อย  สัตว์ปลอดโรค คนปลอดภัย จากโรคพิษสุนัขบ้า ตามพระปณิธาน ศ.ดร.สมเด็จพระเจ้าลูกเธอ เจ้าฟ้าจุฬาภรณวลัยลักษณ์อัครราชกุมารี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</si>
  <si>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ปรับปรุงยกระดับถนนคอนกรีตเสริมเหล็กตำบลปากกรานเชื่อมตำบลคลองตะเคียน 
อำเภอพระนครศรีอยุธยา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</si>
  <si>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 
สายหลักในเกาะ หมู่ที่ 2 - 3 ตำบลเกาะเรียน 
อำเภอพระนครศรีอยุธยา จังหวัดพระนครศรีอยุธยา</t>
    </r>
  </si>
  <si>
    <t>กิจกรรมย่อย ปรับปรุงภูมิทัศน์ประภาคารเกาะวัดนิเวศธรรมประวัติราชวรวิหาร และบริเวณโดยรอบหมู่ที่ 12ตำบลบ้านเลน อำเภอบางปะอิน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</si>
  <si>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ปรับปรุงภูมิทัศน์ประภาคารเกาะวัดนิเวศธรรมประวัติราชวรวิหาร และบริเวณโดยรอบหมู่ที่ 12ตำบลบ้านเลน อำเภอบางปะอิน 
จังหวัดพระนครศรีอยุธยา 1 แห่ง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</si>
  <si>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ปรับปรุงถนนคอนกรีตเสริมเหล็กเพื่อการเกษตร หมู่ที่ 4 ตำบลสามเรือน อำเภอบางปะอิน 
จังหวัดพระนครศรีอยุธยา 1 สายทาง</t>
    </r>
  </si>
  <si>
    <t>กิจกรรมย่อย การจัดงานประเพณีแห่เทียนพรรษา
ทางน้ำ อำเภอเสนา</t>
  </si>
  <si>
    <r>
      <t xml:space="preserve">ค่าที่ดินและสิ่งก่อสร้าง
   รายการ  </t>
    </r>
    <r>
      <rPr>
        <sz val="30"/>
        <rFont val="TH SarabunPSK"/>
        <family val="2"/>
      </rPr>
      <t>วางท่อบล็อกสี่เหลี่ยมคอนกรีตเสริมเหล็กเพื่อระบายน้ำ หมู่ที่ 1 - 5 ตำบลบ้านแพน อำเภอเสนา จังหวัดพระนครศรีอยุธยา จำนวน 19 จุด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</si>
  <si>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ปรับปรุงถนนคอนกรีตเสริมเหล็กเลียบแม่น้ำหน้าโรงเรียนวัดอุโลม หมู่ที่ 3 ตำบลมหาราช 
อำเภอมหาราช จังหวัดพระนครศรีอยุธยา 1 สายทาง</t>
    </r>
  </si>
  <si>
    <r>
      <t xml:space="preserve">ค่าที่ดินและสิ่งก่อสร้าง
 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</t>
    </r>
    <r>
      <rPr>
        <b/>
        <sz val="30"/>
        <rFont val="TH SarabunPSK"/>
        <family val="2"/>
      </rPr>
      <t xml:space="preserve"> </t>
    </r>
    <r>
      <rPr>
        <sz val="30"/>
        <rFont val="TH SarabunPSK"/>
        <family val="2"/>
      </rPr>
      <t>ก่อสร้างถนนคอนกรีตเสริมเหล็กซอยบ้านกำนันเพ็ญศรี หมู่ที่ 1 ตำบลมหาราช อำเภอมหาราช 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</si>
  <si>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ก่อสร้างเขื่อนคอนกรีตเสริมเหล็กป้องกันตลิ่งบริเวณคลองบ่อ เลียบถนนเทศบาล 17 หมู่ที่ 2-3 
ตำบลช้างใหญ่ อำเภอบางไทร จังหวัดพระนครศรีอยุธยา </t>
    </r>
  </si>
  <si>
    <t>กิจกรรมย่อย ก่อสร้างเขื่อนคอนกรีตเสริมเหล็กป้องกันตลิ่ง บริเวณคลองบ่อเลียบ ถนนเทศบาล 17 หมู่ที่ 2-3ตำบลช้างใหญ่ อำเภอบางไทร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</si>
  <si>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ปรับปรุงถนนคอนกรีตเสริมเหล็กสายเข้าวัดนาคสโมสร หมู่ที่ 4 ตำบลบางพลี  อำเภอบางไทร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</si>
  <si>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 หมู่ที่ 3 ตำบลปากจั่น อำเภอนครหลวง จังหวัดพระนครศรีอยุธยา
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</si>
  <si>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 xml:space="preserve"> รายการ</t>
    </r>
    <r>
      <rPr>
        <sz val="30"/>
        <rFont val="TH SarabunPSK"/>
        <family val="2"/>
      </rPr>
      <t xml:space="preserve"> โรงสูบน้ำพร้อมวางระบบท่อส่งน้ำ หมู่ที่ 6  ตำบลพระนอน  อำเภอนครหลวง 
จังหวัดพระนครศรีอยุธยา 1 แห่ง</t>
    </r>
  </si>
  <si>
    <t>กิจกรรมย่อย ปรับปรุงถนนผิวจราจรแอสฟัลติก
คอนกรีต หมู่ที่ 1 บ้านหนองเป้า ตำบลหนองน้ำใส อำเภอภาชี 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</si>
  <si>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ปรับปรุงถนนคอนกรีตเสริมเหล็ก หมู่ที่ 2 บ้านหนองตาเสือ (เลียบคลองระบายน้ำ 3 ขวา) 
ฝั่งขวา ตำบลหนองน้ำใส อำเภอภาชี
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</si>
  <si>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ปรับปรุงถนนผิวจราจรแอสฟัลติก
คอนกรีต หมู่ที่ 1 บ้านหนองเป้า ตำบลหนองน้ำใส อำเภอภาชี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</si>
  <si>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/>
        <sz val="30"/>
        <rFont val="TH SarabunPSK"/>
        <family val="2"/>
      </rPr>
      <t xml:space="preserve">
</t>
    </r>
    <r>
      <rPr>
        <b/>
        <sz val="30"/>
        <rFont val="TH SarabunPSK"/>
        <family val="2"/>
      </rPr>
      <t xml:space="preserve"> 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ก่อสร้างประตูระบายน้ำ ปากลำรางพาดหมอน หมู่ที่ 9 ตำบลปลายกลัด อำเภอบางซ้าย 
จังหวัดพระนครศรีอยุธยา 1 แห่ง</t>
    </r>
  </si>
  <si>
    <t>กิจกรรมย่อย ก่อสร้างประตูระบายน้ำลำรางหมู่ใหญ่ หมู่ที่ 8,12 ตำบลปลายกลัด อำเภอบางซ้าย 
จังหวัดพระนครศรีอยุธยา</t>
  </si>
  <si>
    <r>
      <rPr>
        <b/>
        <sz val="30"/>
        <color theme="1"/>
        <rFont val="TH SarabunPSK"/>
        <family val="2"/>
      </rPr>
      <t>ค่าที่ดินและสิ่งก่อสร้าง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  </t>
    </r>
    <r>
      <rPr>
        <sz val="30"/>
        <color theme="1"/>
        <rFont val="TH SarabunPSK"/>
        <family val="2"/>
      </rPr>
      <t xml:space="preserve"> </t>
    </r>
    <r>
      <rPr>
        <b/>
        <sz val="30"/>
        <color theme="1"/>
        <rFont val="TH SarabunPSK"/>
        <family val="2"/>
      </rPr>
      <t>รายการ</t>
    </r>
    <r>
      <rPr>
        <sz val="30"/>
        <color theme="1"/>
        <rFont val="TH SarabunPSK"/>
        <family val="2"/>
      </rPr>
      <t xml:space="preserve">  ก่อสร้างประตูระบายน้ำทางเข้าลำรางเหนือ/ตะวันตก หมู่ที่ 9 ตำบลปลายกลัด อำเภอบางซ้าย จังหวัดพระนครศรีอยุธยา 1 แห่ง</t>
    </r>
  </si>
  <si>
    <r>
      <t>ค่าที่ดินและสิ่งก่อสร้าง
    รายการ</t>
    </r>
    <r>
      <rPr>
        <sz val="30"/>
        <color theme="1"/>
        <rFont val="TH SarabunPSK"/>
        <family val="2"/>
      </rPr>
      <t xml:space="preserve">  ก่อสร้างประตูระบายน้ำลำรางหมู่ใหญ่ 
หมู่ที่ 8,12 ตำบลปลายกลัด อำเภอบางซ้าย 
จังหวัดพระนครศรีอยุธยา 1 แห่ง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</si>
  <si>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b/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ปรับปรุงถนนลาดยางแอลฟัล
ติกคอนกรีต หมู่ที่ 2,3,4  ตำบลบ้านใหม่ 
อำเภอบ้านแพรก จังหวัดพระนครศรีอยุธยา</t>
    </r>
  </si>
  <si>
    <t>กิจกรรมย่อย ก่อสร้างถนนคอนกรีตเสริมเหล็ก หมู่ที่ 4 ตำบลลำตะเคียน อำเภอผักไห่ 
จังหวัดพระนครศรีอยุธยา</t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</si>
  <si>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 หมู่ที่ 4 ตำบลลำตะเคียน อำเภอผักไห่ 
จังหวัดพระนครศรีอยุธยา 1 สายทาง</t>
    </r>
  </si>
  <si>
    <r>
      <t>ค่าที่ดินและสิ่งก่อสร้าง
   รายการ</t>
    </r>
    <r>
      <rPr>
        <sz val="30"/>
        <rFont val="TH SarabunPSK"/>
        <family val="2"/>
      </rPr>
      <t xml:space="preserve">   ปรับปรุงผิวจราจรคอนกรีตด้วยวัสดุ
แอสฟัลท์ ช่วงที่ 1 และช่วงที่ 2 หมู่ที่ 7,8 
ตำบลหนองขนาก อำเภอท่าเรือ 
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</si>
  <si>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ปรับปรุงภูมิทัศน์เกาะกลางถนนโรจนะ 
ช่วง กม.ที่ 0+055 ถึง กม. ที่ 6+719 
อำเภอวังน้อย จังหวัดพระนครศรีอยุธยา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</si>
  <si>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ก่อสร้างถนนคอนกรีตเสริมเหล็กสายเลียบคลอง 8 ขวา 2  (ฝั่งใต้) หมู่ที่ 1 ตำบลหันตะเภา 
อำเภอวังน้อย 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</si>
  <si>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b/>
        <sz val="30"/>
        <rFont val="TH SarabunPSK"/>
        <family val="2"/>
      </rPr>
      <t xml:space="preserve"> รายการ</t>
    </r>
    <r>
      <rPr>
        <sz val="30"/>
        <rFont val="TH SarabunPSK"/>
        <family val="2"/>
      </rPr>
      <t xml:space="preserve">  ก่อสร้างถนนคอนกรีตเสริมเหล็กสายเลียบคลอง 8 ขวา 2   (ฝั่งใต้)  หมู่ที่ 4  ตำบลหันตะเภา อำเภอวังน้อย 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</si>
  <si>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ปรับปรุงถนนโดยการเสริมดินและลงลูกรัง หมู่ที่ 9  ตำบลลำตาเสาอำเภอวังน้อย 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</si>
  <si>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รายการ ก่อสร้างลานคอนกรีตเสริมเหล็กตากพืชผลทางการเกษตร หมู่ที่ 1 ตำบลน้ำเต้า อำเภอบางบาล 
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</si>
  <si>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ปรับปรุงผิวจราจร สาย อย 2045 
แยกทางหลวงหมายเลข 32 -บ้านอุทัย  
อำเภออุทัย จังหวัดพระนครศรีอยุธยา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</si>
  <si>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sz val="30"/>
        <rFont val="TH SarabunPSK"/>
        <family val="2"/>
      </rPr>
      <t xml:space="preserve">
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 ปรับปรุงก่อสร้างถนนคอนกรีตเสริมเหล็กซอยคลองเปรมตะวันออก หมู่ที่ 10 ตำบลเชียงรากน้อย อำเภอบางปะอิน จังหวัดพระนครศรีอยุธยา 1 สายทาง</t>
    </r>
  </si>
  <si>
    <r>
      <rPr>
        <b/>
        <sz val="30"/>
        <rFont val="TH SarabunPSK"/>
        <family val="2"/>
      </rPr>
      <t>ค่าที่ดินและสิ่งก่อสร้าง</t>
    </r>
    <r>
      <rPr>
        <u val="double"/>
        <sz val="30"/>
        <rFont val="TH SarabunPSK"/>
        <family val="2"/>
      </rPr>
      <t xml:space="preserve">
</t>
    </r>
    <r>
      <rPr>
        <sz val="30"/>
        <rFont val="TH SarabunPSK"/>
        <family val="2"/>
      </rPr>
      <t xml:space="preserve">    </t>
    </r>
    <r>
      <rPr>
        <b/>
        <sz val="30"/>
        <rFont val="TH SarabunPSK"/>
        <family val="2"/>
      </rPr>
      <t>รายการ</t>
    </r>
    <r>
      <rPr>
        <sz val="30"/>
        <rFont val="TH SarabunPSK"/>
        <family val="2"/>
      </rPr>
      <t xml:space="preserve"> ก่อสร้างถนนคอนกรีตเสริมเหล็ก หมู่ที่ 1 เชื่อมหมู่ที่ 7 ตำบลพระยาบันลือ อำเภอลาดบัวหลวง จังหวัดพระนครศรีอยุธยา 1 สายทาง</t>
    </r>
  </si>
  <si>
    <t>- ใช้วิธีคัดเลือก
- 5 ก.พ. 62 ยื่นเสนอราคา 
- 6 ก.พ. 62 พิจารณาผล
- 7 ก.พ. 62 ประกาศผลผู้ชนะ
- 20 ก.พ. 62 ลงนามในสัญญา</t>
  </si>
  <si>
    <r>
      <rPr>
        <b/>
        <sz val="30"/>
        <color theme="1"/>
        <rFont val="TH SarabunPSK"/>
        <family val="2"/>
      </rPr>
      <t xml:space="preserve"> 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</t>
    </r>
    <r>
      <rPr>
        <b/>
        <sz val="30"/>
        <color theme="1"/>
        <rFont val="TH SarabunPSK"/>
        <family val="2"/>
      </rPr>
      <t xml:space="preserve"> - อยู่ระหว่างกำหนดราคากลาง</t>
    </r>
  </si>
  <si>
    <r>
      <t xml:space="preserve">- อยู่ระหว่างรอผลพิจารณาจาก อ.ก.บ.ภ. ภาค 
- </t>
    </r>
    <r>
      <rPr>
        <sz val="30"/>
        <color theme="1"/>
        <rFont val="TH SarabunPSK"/>
        <family val="2"/>
      </rPr>
      <t>พื้นที่ดำเนินการ 2 อำเภอ ได้แก่ อำเภอท่าเรือและ
อำเภอลาดบัวหลวง</t>
    </r>
  </si>
  <si>
    <t>- ไม่มีผู้ยื่นเสนอราคา เปลี่ยนเป็นวิธีการคัดเลือก 
- กำหนดยื่นเสนอราคา 8 ก.พ.62
- กำหนดจัดการแข่งขันเดือน มิ.ย. 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</si>
  <si>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เตรียมการจัดซื้อจัดจ้างแล้ว
- จัดประกวดระดับอำเภอ เดือน พ.ค. 62 
- กำหนดจัดงาน 26 มิ.ย. 62 (วันต่อต้านยาเสพติดโลก)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</si>
  <si>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กำหนดเสนอราคา 4 ก.พ. 62 
- คาดว่าได้ตัวผู้รับจ้าง ก.พ.62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</si>
  <si>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 ได้ผู้รับจ้างแล้ว รอลงนาม
- กำหนดจัดงาน 26 มิ.ย. 62  (วันต่อต้านยาเสพติดโลก)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</si>
  <si>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 - ได้ผู้รับจ้างแล้ว รอลงนามสัญญาจ้าง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</si>
  <si>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อยู่ระหว่างขอทำความตกลงกับสำนักงบประมาณ
- ประกาศผู้ชนะเสนอราคา เป็นเงิน 24,600,000 บาท
- ได้ผู้รับจ้างแล้ว รอลงนามในสัญญาจ้าง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</si>
  <si>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อยู่ระหว่างส่งหนังสือ เชิญผู้รับจ้างมาคัดเลือก 
   คาดว่าจะได้ตัวผู้รับจ้าง ก.พ.62
- แผนปล่อยกุ้งเดือน เม.ย. 62 - พ.ค. 62
- คาดว่าจะเบิกจ่ายภายในเดือน มิ.ย. 62 </t>
    </r>
  </si>
  <si>
    <t xml:space="preserve">- อยู่ระหว่างดำเนินการตามสัญญา
- คาดว่าจะสามารถเบิกจ่ายภายในเดือน มี.ค.62
</t>
  </si>
  <si>
    <t>กิจกรรมย่อย ประเพณีแห่เทียนพรรษาทางน้ำ 
อำเภอพระนครศรีอยุธยา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</si>
  <si>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กำหนดราคากลางแล้วเสร็จ กำหนดระบบ E-Bidding 
  ภายในสัปดาห์หน้า
- กำหนดจัดงาน ก.ค.62</t>
    </r>
  </si>
  <si>
    <t>- อยู่ระหว่างดำเนินการตามสัญญา
- สามารถเบิกจ่ายล่วงหน้า 15 % ภายในเดือน มี.ค. 62</t>
  </si>
  <si>
    <t>- อยู่ระหว่างดำเนินการตามสัญญา
- คาดว่าจะสามารถเบิกจ่าย ภายในเดือน มี.ค. 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</si>
  <si>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อยู่ระหว่างกำหนดร่าง TOR
- กำหนดจัดงาน 18 พ.ค. 62</t>
    </r>
  </si>
  <si>
    <t>- กำหนดยื่นราคาครั้งแรก ไม่มีผู้ยื่นราคา 
- จะใช้วิธี E-bidding รอบที่ 2 
- อยู่ระหว่างขออนุญาตใช้พื้นที่จากโครงการส่งน้ำและบำรุงรักษา
  บางบาล</t>
  </si>
  <si>
    <t>- อยู่ระหว่างดำเนินการตามสัญญา
-คาดว่าจะสามารถเบิกจ่ายภายในเดือน มี.ค. 2562</t>
  </si>
  <si>
    <r>
      <rPr>
        <b/>
        <sz val="30"/>
        <color theme="1"/>
        <rFont val="TH SarabunPSK"/>
        <family val="2"/>
      </rPr>
      <t>- อยู่ระหว่างรอผลการพิจารณาจาก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 อยู่ระหว่างรอลงนามสัญญาจ้าง
</t>
    </r>
  </si>
  <si>
    <r>
      <rPr>
        <b/>
        <sz val="30"/>
        <color theme="1"/>
        <rFont val="TH SarabunPSK"/>
        <family val="2"/>
      </rPr>
      <t>- รอระหว่างผลพิจารณาจาก อ.ก.บ.ภ.ภาค</t>
    </r>
    <r>
      <rPr>
        <sz val="30"/>
        <color theme="1"/>
        <rFont val="TH SarabunPSK"/>
        <family val="2"/>
      </rPr>
      <t xml:space="preserve">
- ได้ผู้รับจ้าง อยู่ระหว่างรอลงนาม</t>
    </r>
  </si>
  <si>
    <r>
      <rPr>
        <b/>
        <sz val="30"/>
        <color theme="1"/>
        <rFont val="TH SarabunPSK"/>
        <family val="2"/>
      </rPr>
      <t>ดำเนินการแล้วเสร็จ</t>
    </r>
    <r>
      <rPr>
        <sz val="30"/>
        <color theme="1"/>
        <rFont val="TH SarabunPSK"/>
        <family val="2"/>
      </rPr>
      <t xml:space="preserve"> ส่งเอกสารเบิกจ่ายภายใน 6 ก.พ. 62 </t>
    </r>
  </si>
  <si>
    <t>25 ธ.ค 61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</si>
  <si>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ได้ผู้รับจ้างแล้ว อยู่ระหว่างรอลงนาม
- คาดว่าเบิกจ่ายแล้วเสร็จภายในเดือนมี.ค. 62 </t>
    </r>
  </si>
  <si>
    <r>
      <rPr>
        <b/>
        <sz val="30"/>
        <color theme="1"/>
        <rFont val="TH SarabunPSK"/>
        <family val="2"/>
      </rPr>
      <t>- อยู่ระหว่างรอผลพิจารณาจาก อ.ก.บ.ภ. ภาค</t>
    </r>
    <r>
      <rPr>
        <sz val="30"/>
        <color theme="1"/>
        <rFont val="TH SarabunPSK"/>
        <family val="2"/>
      </rPr>
      <t xml:space="preserve">
- อยู่ระหว่างรอลงนามในสัญญา
- ประกาศผู้ชนะ เป็นเงิน 1,580,000 บาท 
เมื่อวันที่ 13 พ.ย. 61
</t>
    </r>
  </si>
  <si>
    <t>- อยู่ระหว่างรอผลเทสปูนจากโยธาธิการ
- เบิกจ่ายภายในต้นเดือน ก.พ. 62</t>
  </si>
  <si>
    <t>- อยู่ระหว่างดำเนินงานตามสัญญา
- คาดว่าจะเบิกจ่ายแล้วเสร็จภายในเดือน มี.ค. 62</t>
  </si>
  <si>
    <t>- กำหนดลงระบบ E-biding 6 ก.พ. 62 
  เนื่องจากมีการปรับแก้ TOR
- กำหนดจัดงาน 17-20 มี.ค 62
- คาดว่าจะเบิกจ่ายแล้วเสร็จภายในเดือนเม.ย. 62</t>
  </si>
  <si>
    <t xml:space="preserve">  อยู่ระหว่าง
 -อบรมเจ้าบ้านน้อยอยุธยา อบรมเดือนก.พ. 62
 -อบรมผู้เกษียณอายุเพื่อการท่องเที่ยว อบรมเดือน มี.ค. 62
 -อบรมเครือข่ายช่วยเหลือนักท่องเที่ยว อบรม เดือน เม.ย.62</t>
  </si>
  <si>
    <r>
      <rPr>
        <b/>
        <sz val="30"/>
        <color theme="1"/>
        <rFont val="TH SarabunPSK"/>
        <family val="2"/>
      </rPr>
      <t>- อยู่ระหว่างรอผลพิจารณาจาก อ.ก.บ.ภ.ภาค</t>
    </r>
    <r>
      <rPr>
        <sz val="30"/>
        <color theme="1"/>
        <rFont val="TH SarabunPSK"/>
        <family val="2"/>
      </rPr>
      <t xml:space="preserve">
- ได้ตัวผู้รับจ้างแล้ว/รอลงนาม</t>
    </r>
  </si>
  <si>
    <t>- ประกาศผลผู้ชนะ 31 ม.ค. 62
- อยู่ระหว่างรออุทธรณ์/คณะกรรมการพิจารณา
- กำหนดลงนามภายใน 20 ก.พ. 62</t>
  </si>
  <si>
    <t>- ประกาศผู้ชนะแล้ว เมื่อวันที่ 21 ธ.ค. 61
- อยู่ระหว่างรอลงนาม 
- อบต.หนองขนากยังไม่ได้ทำหนังสือขอใช้พื้นที่โครงการส่งน้ำและบำรุงรักษาป่าสักใต้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</si>
</sst>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[$-101041E]d\ mmm\ yy;@"/>
    <numFmt numFmtId="189" formatCode="[$-1010000]d/m/yy;@"/>
    <numFmt numFmtId="190" formatCode="[$-D01041E]d\ mmm\ yy;@"/>
    <numFmt numFmtId="191" formatCode="_-* #,##0_-;\-* #,##0_-;_-* &quot;-&quot;??_-;_-@_-"/>
  </numFmts>
  <fonts count="8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b/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7"/>
      <color rgb="FFFF0000"/>
      <name val="TH SarabunPSK"/>
      <family val="2"/>
    </font>
    <font>
      <sz val="10"/>
      <name val="Arial"/>
      <family val="2"/>
    </font>
    <font>
      <b/>
      <sz val="24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b/>
      <sz val="24"/>
      <color rgb="FFFF0000"/>
      <name val="TH SarabunPSK"/>
      <family val="2"/>
    </font>
    <font>
      <sz val="24"/>
      <color rgb="FFFF0000"/>
      <name val="TH SarabunPSK"/>
      <family val="2"/>
    </font>
    <font>
      <sz val="24"/>
      <name val="TH SarabunPSK"/>
      <family val="2"/>
    </font>
    <font>
      <b/>
      <u val="double"/>
      <sz val="24"/>
      <name val="TH SarabunPSK"/>
      <family val="2"/>
    </font>
    <font>
      <b/>
      <sz val="24"/>
      <color theme="0"/>
      <name val="TH SarabunPSK"/>
      <family val="2"/>
    </font>
    <font>
      <sz val="24"/>
      <color theme="0"/>
      <name val="TH SarabunPSK"/>
      <family val="2"/>
    </font>
    <font>
      <b/>
      <u/>
      <sz val="24"/>
      <name val="TH SarabunPSK"/>
      <family val="2"/>
    </font>
    <font>
      <b/>
      <i/>
      <sz val="24"/>
      <color theme="1"/>
      <name val="TH SarabunPSK"/>
      <family val="2"/>
    </font>
    <font>
      <b/>
      <i/>
      <sz val="24"/>
      <name val="TH SarabunPSK"/>
      <family val="2"/>
    </font>
    <font>
      <b/>
      <sz val="26"/>
      <color theme="1"/>
      <name val="TH SarabunPSK"/>
      <family val="2"/>
    </font>
    <font>
      <b/>
      <sz val="36"/>
      <color theme="1"/>
      <name val="TH SarabunPSK"/>
      <family val="2"/>
    </font>
    <font>
      <b/>
      <sz val="20"/>
      <color theme="1"/>
      <name val="TH SarabunPSK"/>
      <family val="2"/>
    </font>
    <font>
      <b/>
      <u/>
      <sz val="24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8"/>
      <color rgb="FFFF0000"/>
      <name val="TH SarabunPSK"/>
      <family val="2"/>
    </font>
    <font>
      <sz val="8"/>
      <color theme="1"/>
      <name val="TH SarabunPSK"/>
      <family val="2"/>
    </font>
    <font>
      <sz val="16"/>
      <name val="TH SarabunPSK"/>
      <family val="2"/>
    </font>
    <font>
      <b/>
      <sz val="12"/>
      <color rgb="FFFF0000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8"/>
      <color theme="0"/>
      <name val="TH SarabunPSK"/>
      <family val="2"/>
    </font>
    <font>
      <b/>
      <i/>
      <sz val="18"/>
      <color theme="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rgb="FFFF0000"/>
      <name val="TH SarabunPSK"/>
      <family val="2"/>
    </font>
    <font>
      <i/>
      <sz val="18"/>
      <color theme="1"/>
      <name val="TH SarabunPSK"/>
      <family val="2"/>
    </font>
    <font>
      <b/>
      <i/>
      <sz val="18"/>
      <color theme="1"/>
      <name val="TH SarabunPSK"/>
      <family val="2"/>
    </font>
    <font>
      <b/>
      <sz val="18"/>
      <color rgb="FFFF0000"/>
      <name val="TH SarabunPSK"/>
      <family val="2"/>
    </font>
    <font>
      <b/>
      <i/>
      <sz val="18"/>
      <name val="TH SarabunPSK"/>
      <family val="2"/>
    </font>
    <font>
      <b/>
      <sz val="28"/>
      <color theme="1"/>
      <name val="TH SarabunPSK"/>
      <family val="2"/>
    </font>
    <font>
      <b/>
      <sz val="22"/>
      <color theme="1"/>
      <name val="TH SarabunPSK"/>
      <family val="2"/>
    </font>
    <font>
      <sz val="12"/>
      <color theme="1"/>
      <name val="TH SarabunPSK"/>
      <family val="2"/>
    </font>
    <font>
      <b/>
      <u/>
      <sz val="36"/>
      <color theme="1"/>
      <name val="TH SarabunPSK"/>
      <family val="2"/>
    </font>
    <font>
      <b/>
      <sz val="26"/>
      <name val="TH SarabunPSK"/>
      <family val="2"/>
    </font>
    <font>
      <sz val="26"/>
      <color theme="1"/>
      <name val="TH SarabunPSK"/>
      <family val="2"/>
    </font>
    <font>
      <b/>
      <u val="double"/>
      <sz val="26"/>
      <name val="TH SarabunPSK"/>
      <family val="2"/>
    </font>
    <font>
      <sz val="26"/>
      <name val="TH SarabunPSK"/>
      <family val="2"/>
    </font>
    <font>
      <sz val="26"/>
      <color theme="0"/>
      <name val="TH SarabunPSK"/>
      <family val="2"/>
    </font>
    <font>
      <b/>
      <u/>
      <sz val="26"/>
      <name val="TH SarabunPSK"/>
      <family val="2"/>
    </font>
    <font>
      <b/>
      <i/>
      <sz val="26"/>
      <color theme="1"/>
      <name val="TH SarabunPSK"/>
      <family val="2"/>
    </font>
    <font>
      <b/>
      <i/>
      <sz val="26"/>
      <name val="TH SarabunPSK"/>
      <family val="2"/>
    </font>
    <font>
      <sz val="22"/>
      <color theme="1"/>
      <name val="TH SarabunPSK"/>
      <family val="2"/>
    </font>
    <font>
      <sz val="22"/>
      <name val="TH SarabunPSK"/>
      <family val="2"/>
    </font>
    <font>
      <b/>
      <sz val="30"/>
      <name val="TH SarabunPSK"/>
      <family val="2"/>
    </font>
    <font>
      <b/>
      <sz val="30"/>
      <color theme="1"/>
      <name val="TH SarabunPSK"/>
      <family val="2"/>
    </font>
    <font>
      <b/>
      <u val="double"/>
      <sz val="30"/>
      <name val="TH SarabunPSK"/>
      <family val="2"/>
    </font>
    <font>
      <sz val="30"/>
      <color theme="1"/>
      <name val="TH SarabunPSK"/>
      <family val="2"/>
    </font>
    <font>
      <sz val="30"/>
      <name val="TH SarabunPSK"/>
      <family val="2"/>
    </font>
    <font>
      <u val="double"/>
      <sz val="30"/>
      <name val="TH SarabunPSK"/>
      <family val="2"/>
    </font>
    <font>
      <b/>
      <sz val="30"/>
      <color theme="0"/>
      <name val="TH SarabunPSK"/>
      <family val="2"/>
    </font>
    <font>
      <u/>
      <sz val="30"/>
      <name val="TH SarabunPSK"/>
      <family val="2"/>
    </font>
    <font>
      <b/>
      <u/>
      <sz val="30"/>
      <name val="TH SarabunPSK"/>
      <family val="2"/>
    </font>
    <font>
      <b/>
      <i/>
      <sz val="30"/>
      <color theme="1"/>
      <name val="TH SarabunPSK"/>
      <family val="2"/>
    </font>
    <font>
      <b/>
      <i/>
      <sz val="30"/>
      <name val="TH SarabunPSK"/>
      <family val="2"/>
    </font>
    <font>
      <sz val="28"/>
      <color theme="1"/>
      <name val="TH SarabunPSK"/>
      <family val="2"/>
    </font>
    <font>
      <b/>
      <sz val="25"/>
      <color theme="1"/>
      <name val="TH SarabunPSK"/>
      <family val="2"/>
    </font>
    <font>
      <sz val="25"/>
      <color theme="1"/>
      <name val="TH SarabunPSK"/>
      <family val="2"/>
    </font>
    <font>
      <b/>
      <sz val="25"/>
      <name val="TH SarabunPSK"/>
      <family val="2"/>
    </font>
    <font>
      <sz val="25"/>
      <name val="TH SarabunPSK"/>
      <family val="2"/>
    </font>
    <font>
      <b/>
      <sz val="28"/>
      <name val="TH SarabunPSK"/>
      <family val="2"/>
    </font>
    <font>
      <b/>
      <sz val="25"/>
      <color rgb="FFFF0000"/>
      <name val="TH SarabunPSK"/>
      <family val="2"/>
    </font>
    <font>
      <b/>
      <sz val="30"/>
      <color rgb="FFFF0000"/>
      <name val="TH SarabunPSK"/>
      <family val="2"/>
    </font>
    <font>
      <sz val="30"/>
      <color rgb="FFFF0000"/>
      <name val="TH SarabunPSK"/>
      <family val="2"/>
    </font>
    <font>
      <b/>
      <sz val="20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</cellStyleXfs>
  <cellXfs count="1054">
    <xf numFmtId="0" fontId="0" fillId="0" borderId="0" xfId="0"/>
    <xf numFmtId="0" fontId="2" fillId="0" borderId="0" xfId="0" applyFont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43" fontId="2" fillId="0" borderId="0" xfId="1" applyFont="1" applyAlignment="1">
      <alignment horizontal="center" vertical="top"/>
    </xf>
    <xf numFmtId="188" fontId="2" fillId="0" borderId="0" xfId="0" applyNumberFormat="1" applyFont="1" applyAlignment="1">
      <alignment vertical="top"/>
    </xf>
    <xf numFmtId="188" fontId="2" fillId="0" borderId="0" xfId="0" applyNumberFormat="1" applyFont="1" applyFill="1" applyAlignment="1">
      <alignment horizontal="center" vertical="top"/>
    </xf>
    <xf numFmtId="189" fontId="5" fillId="0" borderId="0" xfId="0" applyNumberFormat="1" applyFont="1" applyAlignment="1">
      <alignment horizontal="center" vertical="top"/>
    </xf>
    <xf numFmtId="43" fontId="4" fillId="0" borderId="0" xfId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 applyAlignment="1"/>
    <xf numFmtId="0" fontId="2" fillId="4" borderId="0" xfId="0" applyFont="1" applyFill="1" applyAlignment="1">
      <alignment vertical="top"/>
    </xf>
    <xf numFmtId="0" fontId="4" fillId="0" borderId="0" xfId="0" applyFont="1" applyFill="1" applyAlignment="1"/>
    <xf numFmtId="0" fontId="8" fillId="4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2" fillId="6" borderId="0" xfId="0" applyFont="1" applyFill="1" applyAlignment="1"/>
    <xf numFmtId="0" fontId="4" fillId="4" borderId="0" xfId="0" applyNumberFormat="1" applyFont="1" applyFill="1" applyAlignment="1">
      <alignment vertical="top"/>
    </xf>
    <xf numFmtId="0" fontId="4" fillId="3" borderId="0" xfId="0" applyNumberFormat="1" applyFont="1" applyFill="1" applyAlignment="1">
      <alignment vertical="top"/>
    </xf>
    <xf numFmtId="0" fontId="2" fillId="6" borderId="0" xfId="0" applyFont="1" applyFill="1" applyAlignment="1">
      <alignment horizontal="center"/>
    </xf>
    <xf numFmtId="0" fontId="4" fillId="2" borderId="0" xfId="0" applyFont="1" applyFill="1" applyAlignment="1">
      <alignment vertical="top"/>
    </xf>
    <xf numFmtId="0" fontId="2" fillId="3" borderId="0" xfId="0" applyFont="1" applyFill="1" applyAlignment="1"/>
    <xf numFmtId="0" fontId="3" fillId="3" borderId="0" xfId="0" applyFont="1" applyFill="1" applyAlignment="1">
      <alignment vertical="top"/>
    </xf>
    <xf numFmtId="49" fontId="12" fillId="3" borderId="1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/>
    </xf>
    <xf numFmtId="49" fontId="10" fillId="3" borderId="1" xfId="2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43" fontId="10" fillId="3" borderId="1" xfId="1" applyFont="1" applyFill="1" applyBorder="1" applyAlignment="1">
      <alignment horizontal="right" vertical="top"/>
    </xf>
    <xf numFmtId="189" fontId="11" fillId="3" borderId="1" xfId="0" applyNumberFormat="1" applyFont="1" applyFill="1" applyBorder="1" applyAlignment="1">
      <alignment horizontal="center" vertical="top" wrapText="1"/>
    </xf>
    <xf numFmtId="188" fontId="12" fillId="3" borderId="1" xfId="0" applyNumberFormat="1" applyFont="1" applyFill="1" applyBorder="1" applyAlignment="1">
      <alignment horizontal="center" vertical="top"/>
    </xf>
    <xf numFmtId="43" fontId="12" fillId="3" borderId="1" xfId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center" vertical="top"/>
    </xf>
    <xf numFmtId="2" fontId="11" fillId="3" borderId="1" xfId="0" applyNumberFormat="1" applyFont="1" applyFill="1" applyBorder="1" applyAlignment="1">
      <alignment horizontal="center" vertical="top"/>
    </xf>
    <xf numFmtId="43" fontId="10" fillId="3" borderId="1" xfId="0" applyNumberFormat="1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43" fontId="11" fillId="3" borderId="1" xfId="1" applyFont="1" applyFill="1" applyBorder="1" applyAlignment="1">
      <alignment horizontal="right" vertical="top"/>
    </xf>
    <xf numFmtId="189" fontId="11" fillId="3" borderId="1" xfId="0" applyNumberFormat="1" applyFont="1" applyFill="1" applyBorder="1" applyAlignment="1">
      <alignment horizontal="center" vertical="top"/>
    </xf>
    <xf numFmtId="188" fontId="11" fillId="3" borderId="1" xfId="0" applyNumberFormat="1" applyFont="1" applyFill="1" applyBorder="1" applyAlignment="1">
      <alignment horizontal="center" vertical="top"/>
    </xf>
    <xf numFmtId="188" fontId="11" fillId="3" borderId="1" xfId="0" applyNumberFormat="1" applyFont="1" applyFill="1" applyBorder="1" applyAlignment="1">
      <alignment vertical="top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49" fontId="10" fillId="3" borderId="1" xfId="2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189" fontId="11" fillId="3" borderId="1" xfId="0" applyNumberFormat="1" applyFont="1" applyFill="1" applyBorder="1" applyAlignment="1">
      <alignment horizontal="center" wrapText="1"/>
    </xf>
    <xf numFmtId="188" fontId="11" fillId="3" borderId="1" xfId="0" applyNumberFormat="1" applyFont="1" applyFill="1" applyBorder="1" applyAlignment="1">
      <alignment horizontal="center" wrapText="1"/>
    </xf>
    <xf numFmtId="188" fontId="12" fillId="3" borderId="1" xfId="0" applyNumberFormat="1" applyFont="1" applyFill="1" applyBorder="1" applyAlignment="1">
      <alignment horizontal="center"/>
    </xf>
    <xf numFmtId="43" fontId="11" fillId="3" borderId="1" xfId="0" applyNumberFormat="1" applyFont="1" applyFill="1" applyBorder="1" applyAlignment="1">
      <alignment horizontal="center" wrapText="1"/>
    </xf>
    <xf numFmtId="43" fontId="10" fillId="3" borderId="1" xfId="1" applyFont="1" applyFill="1" applyBorder="1" applyAlignment="1">
      <alignment horizontal="right"/>
    </xf>
    <xf numFmtId="0" fontId="11" fillId="3" borderId="1" xfId="0" applyFont="1" applyFill="1" applyBorder="1" applyAlignment="1"/>
    <xf numFmtId="0" fontId="13" fillId="0" borderId="1" xfId="0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43" fontId="14" fillId="0" borderId="1" xfId="1" applyFont="1" applyFill="1" applyBorder="1" applyAlignment="1">
      <alignment horizontal="right" vertical="top"/>
    </xf>
    <xf numFmtId="189" fontId="14" fillId="0" borderId="1" xfId="0" applyNumberFormat="1" applyFont="1" applyFill="1" applyBorder="1" applyAlignment="1">
      <alignment horizontal="center" vertical="top"/>
    </xf>
    <xf numFmtId="188" fontId="14" fillId="0" borderId="1" xfId="0" applyNumberFormat="1" applyFont="1" applyFill="1" applyBorder="1" applyAlignment="1">
      <alignment horizontal="center" vertical="top"/>
    </xf>
    <xf numFmtId="188" fontId="1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49" fontId="14" fillId="3" borderId="1" xfId="0" applyNumberFormat="1" applyFont="1" applyFill="1" applyBorder="1" applyAlignment="1">
      <alignment vertical="top"/>
    </xf>
    <xf numFmtId="49" fontId="12" fillId="3" borderId="1" xfId="0" applyNumberFormat="1" applyFont="1" applyFill="1" applyBorder="1" applyAlignment="1">
      <alignment horizontal="left" vertical="top"/>
    </xf>
    <xf numFmtId="189" fontId="12" fillId="3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/>
    </xf>
    <xf numFmtId="49" fontId="12" fillId="0" borderId="1" xfId="0" applyNumberFormat="1" applyFont="1" applyBorder="1" applyAlignment="1">
      <alignment wrapText="1"/>
    </xf>
    <xf numFmtId="43" fontId="15" fillId="3" borderId="1" xfId="1" applyFont="1" applyFill="1" applyBorder="1" applyAlignment="1">
      <alignment horizontal="center" vertical="top"/>
    </xf>
    <xf numFmtId="43" fontId="10" fillId="3" borderId="1" xfId="1" applyFont="1" applyFill="1" applyBorder="1" applyAlignment="1">
      <alignment vertical="top"/>
    </xf>
    <xf numFmtId="49" fontId="16" fillId="3" borderId="1" xfId="2" applyNumberFormat="1" applyFont="1" applyFill="1" applyBorder="1" applyAlignment="1">
      <alignment vertical="top" wrapText="1"/>
    </xf>
    <xf numFmtId="43" fontId="10" fillId="3" borderId="1" xfId="1" applyNumberFormat="1" applyFont="1" applyFill="1" applyBorder="1" applyAlignment="1">
      <alignment vertical="top"/>
    </xf>
    <xf numFmtId="49" fontId="15" fillId="3" borderId="1" xfId="0" applyNumberFormat="1" applyFont="1" applyFill="1" applyBorder="1" applyAlignment="1">
      <alignment horizontal="left" vertical="top" wrapText="1"/>
    </xf>
    <xf numFmtId="188" fontId="11" fillId="3" borderId="1" xfId="0" applyNumberFormat="1" applyFont="1" applyFill="1" applyBorder="1" applyAlignment="1">
      <alignment horizontal="center" vertical="top" wrapText="1"/>
    </xf>
    <xf numFmtId="43" fontId="11" fillId="3" borderId="1" xfId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3" fontId="10" fillId="0" borderId="1" xfId="1" applyFont="1" applyFill="1" applyBorder="1" applyAlignment="1">
      <alignment horizontal="right" vertical="top"/>
    </xf>
    <xf numFmtId="189" fontId="12" fillId="0" borderId="1" xfId="0" applyNumberFormat="1" applyFont="1" applyFill="1" applyBorder="1" applyAlignment="1">
      <alignment horizontal="center" vertical="top" wrapText="1"/>
    </xf>
    <xf numFmtId="188" fontId="11" fillId="0" borderId="1" xfId="0" applyNumberFormat="1" applyFont="1" applyFill="1" applyBorder="1" applyAlignment="1">
      <alignment horizontal="center" vertical="top" wrapText="1"/>
    </xf>
    <xf numFmtId="188" fontId="11" fillId="0" borderId="1" xfId="0" applyNumberFormat="1" applyFont="1" applyFill="1" applyBorder="1" applyAlignment="1">
      <alignment vertical="top"/>
    </xf>
    <xf numFmtId="43" fontId="11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188" fontId="12" fillId="0" borderId="1" xfId="0" applyNumberFormat="1" applyFont="1" applyFill="1" applyBorder="1" applyAlignment="1">
      <alignment vertical="top"/>
    </xf>
    <xf numFmtId="189" fontId="12" fillId="0" borderId="1" xfId="0" applyNumberFormat="1" applyFont="1" applyFill="1" applyBorder="1" applyAlignment="1">
      <alignment horizontal="center" vertical="top"/>
    </xf>
    <xf numFmtId="188" fontId="12" fillId="0" borderId="1" xfId="0" applyNumberFormat="1" applyFont="1" applyFill="1" applyBorder="1" applyAlignment="1">
      <alignment horizontal="center" vertical="top"/>
    </xf>
    <xf numFmtId="43" fontId="12" fillId="0" borderId="1" xfId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left" vertical="top" wrapText="1"/>
    </xf>
    <xf numFmtId="188" fontId="12" fillId="3" borderId="1" xfId="0" applyNumberFormat="1" applyFont="1" applyFill="1" applyBorder="1" applyAlignment="1">
      <alignment vertical="top"/>
    </xf>
    <xf numFmtId="43" fontId="17" fillId="3" borderId="1" xfId="1" applyFont="1" applyFill="1" applyBorder="1" applyAlignment="1">
      <alignment horizontal="center" vertical="top"/>
    </xf>
    <xf numFmtId="43" fontId="18" fillId="5" borderId="1" xfId="1" applyFont="1" applyFill="1" applyBorder="1" applyAlignment="1">
      <alignment horizontal="center" vertical="top" wrapText="1"/>
    </xf>
    <xf numFmtId="43" fontId="11" fillId="0" borderId="1" xfId="1" applyFont="1" applyFill="1" applyBorder="1" applyAlignment="1">
      <alignment horizontal="right" vertical="top"/>
    </xf>
    <xf numFmtId="43" fontId="10" fillId="0" borderId="1" xfId="0" applyNumberFormat="1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43" fontId="10" fillId="3" borderId="1" xfId="1" applyFont="1" applyFill="1" applyBorder="1" applyAlignment="1">
      <alignment horizontal="center" vertical="top"/>
    </xf>
    <xf numFmtId="189" fontId="15" fillId="3" borderId="1" xfId="0" applyNumberFormat="1" applyFont="1" applyFill="1" applyBorder="1" applyAlignment="1">
      <alignment horizontal="center" vertical="top" wrapText="1"/>
    </xf>
    <xf numFmtId="188" fontId="10" fillId="3" borderId="1" xfId="0" applyNumberFormat="1" applyFont="1" applyFill="1" applyBorder="1" applyAlignment="1">
      <alignment horizontal="center" vertical="top" wrapText="1"/>
    </xf>
    <xf numFmtId="188" fontId="15" fillId="3" borderId="1" xfId="0" applyNumberFormat="1" applyFont="1" applyFill="1" applyBorder="1" applyAlignment="1">
      <alignment vertical="top"/>
    </xf>
    <xf numFmtId="43" fontId="10" fillId="3" borderId="1" xfId="1" applyFont="1" applyFill="1" applyBorder="1" applyAlignment="1">
      <alignment horizontal="center" vertical="top" wrapText="1"/>
    </xf>
    <xf numFmtId="189" fontId="10" fillId="3" borderId="1" xfId="0" applyNumberFormat="1" applyFont="1" applyFill="1" applyBorder="1" applyAlignment="1">
      <alignment horizontal="center" vertical="top"/>
    </xf>
    <xf numFmtId="188" fontId="10" fillId="3" borderId="1" xfId="0" applyNumberFormat="1" applyFont="1" applyFill="1" applyBorder="1" applyAlignment="1">
      <alignment horizontal="center" vertical="top"/>
    </xf>
    <xf numFmtId="2" fontId="10" fillId="3" borderId="1" xfId="0" applyNumberFormat="1" applyFont="1" applyFill="1" applyBorder="1" applyAlignment="1">
      <alignment horizontal="center" vertical="top"/>
    </xf>
    <xf numFmtId="49" fontId="15" fillId="3" borderId="1" xfId="2" applyNumberFormat="1" applyFont="1" applyFill="1" applyBorder="1" applyAlignment="1">
      <alignment vertical="top" wrapText="1"/>
    </xf>
    <xf numFmtId="188" fontId="10" fillId="3" borderId="1" xfId="0" applyNumberFormat="1" applyFont="1" applyFill="1" applyBorder="1" applyAlignment="1">
      <alignment vertical="top"/>
    </xf>
    <xf numFmtId="0" fontId="10" fillId="3" borderId="1" xfId="0" applyNumberFormat="1" applyFont="1" applyFill="1" applyBorder="1" applyAlignment="1">
      <alignment horizontal="center" vertical="top"/>
    </xf>
    <xf numFmtId="0" fontId="10" fillId="3" borderId="1" xfId="0" applyNumberFormat="1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vertical="top"/>
    </xf>
    <xf numFmtId="0" fontId="10" fillId="3" borderId="1" xfId="1" applyNumberFormat="1" applyFont="1" applyFill="1" applyBorder="1" applyAlignment="1">
      <alignment horizontal="center" vertical="top"/>
    </xf>
    <xf numFmtId="0" fontId="15" fillId="3" borderId="1" xfId="0" applyNumberFormat="1" applyFont="1" applyFill="1" applyBorder="1" applyAlignment="1">
      <alignment horizontal="left" vertical="top" wrapText="1"/>
    </xf>
    <xf numFmtId="49" fontId="12" fillId="3" borderId="1" xfId="0" applyNumberFormat="1" applyFont="1" applyFill="1" applyBorder="1" applyAlignment="1">
      <alignment vertical="top" wrapText="1"/>
    </xf>
    <xf numFmtId="43" fontId="11" fillId="3" borderId="1" xfId="1" applyFont="1" applyFill="1" applyBorder="1" applyAlignment="1">
      <alignment horizontal="right"/>
    </xf>
    <xf numFmtId="189" fontId="15" fillId="3" borderId="1" xfId="0" applyNumberFormat="1" applyFont="1" applyFill="1" applyBorder="1" applyAlignment="1">
      <alignment horizontal="center" vertical="top"/>
    </xf>
    <xf numFmtId="188" fontId="15" fillId="3" borderId="1" xfId="0" applyNumberFormat="1" applyFont="1" applyFill="1" applyBorder="1" applyAlignment="1">
      <alignment horizontal="center" vertical="top"/>
    </xf>
    <xf numFmtId="49" fontId="16" fillId="3" borderId="1" xfId="2" applyNumberFormat="1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top"/>
    </xf>
    <xf numFmtId="49" fontId="16" fillId="5" borderId="1" xfId="2" applyNumberFormat="1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top" wrapText="1"/>
    </xf>
    <xf numFmtId="43" fontId="11" fillId="5" borderId="1" xfId="1" applyFont="1" applyFill="1" applyBorder="1" applyAlignment="1">
      <alignment horizontal="right" vertical="top"/>
    </xf>
    <xf numFmtId="189" fontId="12" fillId="5" borderId="1" xfId="0" applyNumberFormat="1" applyFont="1" applyFill="1" applyBorder="1" applyAlignment="1">
      <alignment horizontal="center" vertical="top" wrapText="1"/>
    </xf>
    <xf numFmtId="188" fontId="12" fillId="5" borderId="1" xfId="0" applyNumberFormat="1" applyFont="1" applyFill="1" applyBorder="1" applyAlignment="1">
      <alignment horizontal="center" vertical="top"/>
    </xf>
    <xf numFmtId="43" fontId="12" fillId="5" borderId="1" xfId="1" applyFont="1" applyFill="1" applyBorder="1" applyAlignment="1">
      <alignment horizontal="center" vertical="top"/>
    </xf>
    <xf numFmtId="43" fontId="15" fillId="5" borderId="1" xfId="1" applyFont="1" applyFill="1" applyBorder="1" applyAlignment="1">
      <alignment horizontal="center" vertical="top"/>
    </xf>
    <xf numFmtId="43" fontId="10" fillId="5" borderId="1" xfId="1" applyFont="1" applyFill="1" applyBorder="1" applyAlignment="1">
      <alignment vertical="top"/>
    </xf>
    <xf numFmtId="0" fontId="10" fillId="5" borderId="1" xfId="0" applyFont="1" applyFill="1" applyBorder="1" applyAlignment="1">
      <alignment vertical="top"/>
    </xf>
    <xf numFmtId="43" fontId="10" fillId="5" borderId="1" xfId="0" applyNumberFormat="1" applyFont="1" applyFill="1" applyBorder="1" applyAlignment="1">
      <alignment vertical="top"/>
    </xf>
    <xf numFmtId="49" fontId="12" fillId="0" borderId="1" xfId="0" applyNumberFormat="1" applyFont="1" applyBorder="1" applyAlignment="1">
      <alignment horizontal="left" vertical="top"/>
    </xf>
    <xf numFmtId="49" fontId="19" fillId="3" borderId="1" xfId="2" applyNumberFormat="1" applyFont="1" applyFill="1" applyBorder="1" applyAlignment="1">
      <alignment vertical="top" wrapText="1"/>
    </xf>
    <xf numFmtId="49" fontId="19" fillId="5" borderId="1" xfId="2" applyNumberFormat="1" applyFont="1" applyFill="1" applyBorder="1" applyAlignment="1">
      <alignment vertical="top" wrapText="1"/>
    </xf>
    <xf numFmtId="188" fontId="11" fillId="5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9" fontId="10" fillId="4" borderId="1" xfId="2" applyNumberFormat="1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horizontal="right" vertical="top"/>
    </xf>
    <xf numFmtId="188" fontId="12" fillId="4" borderId="1" xfId="0" applyNumberFormat="1" applyFont="1" applyFill="1" applyBorder="1" applyAlignment="1">
      <alignment horizontal="center" vertical="top"/>
    </xf>
    <xf numFmtId="188" fontId="11" fillId="4" borderId="1" xfId="0" applyNumberFormat="1" applyFont="1" applyFill="1" applyBorder="1" applyAlignment="1">
      <alignment vertical="top"/>
    </xf>
    <xf numFmtId="43" fontId="12" fillId="4" borderId="1" xfId="1" applyFont="1" applyFill="1" applyBorder="1" applyAlignment="1">
      <alignment horizontal="center" vertical="top"/>
    </xf>
    <xf numFmtId="43" fontId="15" fillId="4" borderId="1" xfId="1" applyFont="1" applyFill="1" applyBorder="1" applyAlignment="1">
      <alignment horizontal="center" vertical="top"/>
    </xf>
    <xf numFmtId="43" fontId="10" fillId="4" borderId="1" xfId="1" applyFont="1" applyFill="1" applyBorder="1" applyAlignment="1">
      <alignment vertical="top"/>
    </xf>
    <xf numFmtId="0" fontId="10" fillId="4" borderId="1" xfId="0" applyFont="1" applyFill="1" applyBorder="1" applyAlignment="1">
      <alignment vertical="top"/>
    </xf>
    <xf numFmtId="189" fontId="11" fillId="5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188" fontId="20" fillId="3" borderId="1" xfId="0" applyNumberFormat="1" applyFont="1" applyFill="1" applyBorder="1" applyAlignment="1">
      <alignment horizontal="center" vertical="top" wrapText="1"/>
    </xf>
    <xf numFmtId="188" fontId="20" fillId="3" borderId="1" xfId="0" applyNumberFormat="1" applyFont="1" applyFill="1" applyBorder="1" applyAlignment="1">
      <alignment horizontal="center" vertical="top"/>
    </xf>
    <xf numFmtId="43" fontId="20" fillId="3" borderId="1" xfId="1" applyFont="1" applyFill="1" applyBorder="1" applyAlignment="1">
      <alignment horizontal="center" vertical="top" wrapText="1"/>
    </xf>
    <xf numFmtId="43" fontId="11" fillId="3" borderId="1" xfId="0" applyNumberFormat="1" applyFont="1" applyFill="1" applyBorder="1" applyAlignment="1">
      <alignment vertical="top"/>
    </xf>
    <xf numFmtId="43" fontId="11" fillId="3" borderId="1" xfId="1" applyFont="1" applyFill="1" applyBorder="1" applyAlignment="1">
      <alignment horizontal="center"/>
    </xf>
    <xf numFmtId="14" fontId="21" fillId="3" borderId="1" xfId="1" applyNumberFormat="1" applyFont="1" applyFill="1" applyBorder="1" applyAlignment="1">
      <alignment horizontal="center"/>
    </xf>
    <xf numFmtId="14" fontId="20" fillId="3" borderId="1" xfId="0" applyNumberFormat="1" applyFont="1" applyFill="1" applyBorder="1" applyAlignment="1">
      <alignment horizontal="center" wrapText="1"/>
    </xf>
    <xf numFmtId="43" fontId="21" fillId="3" borderId="1" xfId="1" applyFont="1" applyFill="1" applyBorder="1" applyAlignment="1">
      <alignment horizontal="center"/>
    </xf>
    <xf numFmtId="43" fontId="10" fillId="3" borderId="1" xfId="1" applyFont="1" applyFill="1" applyBorder="1" applyAlignment="1">
      <alignment horizontal="center"/>
    </xf>
    <xf numFmtId="49" fontId="10" fillId="3" borderId="1" xfId="2" applyNumberFormat="1" applyFont="1" applyFill="1" applyBorder="1" applyAlignment="1">
      <alignment horizontal="left" wrapText="1"/>
    </xf>
    <xf numFmtId="14" fontId="15" fillId="3" borderId="1" xfId="1" applyNumberFormat="1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 wrapText="1"/>
    </xf>
    <xf numFmtId="43" fontId="15" fillId="3" borderId="1" xfId="1" applyFont="1" applyFill="1" applyBorder="1" applyAlignment="1">
      <alignment horizontal="right"/>
    </xf>
    <xf numFmtId="49" fontId="10" fillId="3" borderId="1" xfId="2" applyNumberFormat="1" applyFont="1" applyFill="1" applyBorder="1" applyAlignment="1">
      <alignment horizontal="left" vertical="top" wrapText="1"/>
    </xf>
    <xf numFmtId="49" fontId="16" fillId="3" borderId="1" xfId="2" applyNumberFormat="1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188" fontId="10" fillId="8" borderId="1" xfId="0" applyNumberFormat="1" applyFont="1" applyFill="1" applyBorder="1" applyAlignment="1">
      <alignment horizontal="center" vertical="center" wrapText="1"/>
    </xf>
    <xf numFmtId="2" fontId="10" fillId="8" borderId="1" xfId="1" applyNumberFormat="1" applyFont="1" applyFill="1" applyBorder="1" applyAlignment="1">
      <alignment horizontal="center" vertical="center" wrapText="1"/>
    </xf>
    <xf numFmtId="43" fontId="10" fillId="8" borderId="1" xfId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top"/>
    </xf>
    <xf numFmtId="49" fontId="10" fillId="7" borderId="1" xfId="0" applyNumberFormat="1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center" vertical="top" wrapText="1"/>
    </xf>
    <xf numFmtId="43" fontId="10" fillId="7" borderId="1" xfId="1" applyFont="1" applyFill="1" applyBorder="1" applyAlignment="1">
      <alignment horizontal="right" vertical="top"/>
    </xf>
    <xf numFmtId="189" fontId="11" fillId="7" borderId="1" xfId="0" applyNumberFormat="1" applyFont="1" applyFill="1" applyBorder="1" applyAlignment="1">
      <alignment horizontal="center" vertical="top" wrapText="1"/>
    </xf>
    <xf numFmtId="188" fontId="11" fillId="7" borderId="1" xfId="0" applyNumberFormat="1" applyFont="1" applyFill="1" applyBorder="1" applyAlignment="1">
      <alignment horizontal="center" vertical="top" wrapText="1"/>
    </xf>
    <xf numFmtId="188" fontId="12" fillId="7" borderId="1" xfId="0" applyNumberFormat="1" applyFont="1" applyFill="1" applyBorder="1" applyAlignment="1">
      <alignment vertical="top"/>
    </xf>
    <xf numFmtId="43" fontId="11" fillId="7" borderId="1" xfId="1" applyFont="1" applyFill="1" applyBorder="1" applyAlignment="1">
      <alignment horizontal="center" vertical="top" wrapText="1"/>
    </xf>
    <xf numFmtId="43" fontId="11" fillId="7" borderId="1" xfId="1" applyFont="1" applyFill="1" applyBorder="1" applyAlignment="1">
      <alignment vertical="top"/>
    </xf>
    <xf numFmtId="0" fontId="10" fillId="7" borderId="1" xfId="0" applyFont="1" applyFill="1" applyBorder="1" applyAlignment="1">
      <alignment vertical="top"/>
    </xf>
    <xf numFmtId="49" fontId="10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43" fontId="10" fillId="4" borderId="1" xfId="1" applyFont="1" applyFill="1" applyBorder="1" applyAlignment="1">
      <alignment horizontal="right" vertical="top"/>
    </xf>
    <xf numFmtId="189" fontId="11" fillId="4" borderId="1" xfId="0" applyNumberFormat="1" applyFont="1" applyFill="1" applyBorder="1" applyAlignment="1">
      <alignment horizontal="center" vertical="top" wrapText="1"/>
    </xf>
    <xf numFmtId="188" fontId="11" fillId="4" borderId="1" xfId="0" applyNumberFormat="1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horizontal="center" vertical="top" wrapText="1"/>
    </xf>
    <xf numFmtId="43" fontId="11" fillId="4" borderId="1" xfId="1" applyFont="1" applyFill="1" applyBorder="1" applyAlignment="1">
      <alignment vertical="top"/>
    </xf>
    <xf numFmtId="43" fontId="10" fillId="4" borderId="1" xfId="1" applyFont="1" applyFill="1" applyBorder="1" applyAlignment="1">
      <alignment horizontal="right" vertical="top" wrapText="1"/>
    </xf>
    <xf numFmtId="49" fontId="11" fillId="4" borderId="1" xfId="0" applyNumberFormat="1" applyFont="1" applyFill="1" applyBorder="1" applyAlignment="1">
      <alignment horizontal="left" vertical="top" wrapText="1"/>
    </xf>
    <xf numFmtId="43" fontId="10" fillId="4" borderId="1" xfId="1" applyFont="1" applyFill="1" applyBorder="1" applyAlignment="1">
      <alignment horizontal="center" vertical="top"/>
    </xf>
    <xf numFmtId="49" fontId="12" fillId="4" borderId="1" xfId="0" applyNumberFormat="1" applyFont="1" applyFill="1" applyBorder="1" applyAlignment="1">
      <alignment horizontal="left" vertical="top" wrapText="1"/>
    </xf>
    <xf numFmtId="43" fontId="11" fillId="4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vertical="top"/>
    </xf>
    <xf numFmtId="49" fontId="12" fillId="4" borderId="1" xfId="0" applyNumberFormat="1" applyFont="1" applyFill="1" applyBorder="1" applyAlignment="1">
      <alignment vertical="top"/>
    </xf>
    <xf numFmtId="49" fontId="12" fillId="4" borderId="1" xfId="0" applyNumberFormat="1" applyFont="1" applyFill="1" applyBorder="1" applyAlignment="1">
      <alignment horizontal="left" vertical="top"/>
    </xf>
    <xf numFmtId="1" fontId="11" fillId="4" borderId="1" xfId="0" applyNumberFormat="1" applyFont="1" applyFill="1" applyBorder="1" applyAlignment="1">
      <alignment horizontal="center" vertical="top"/>
    </xf>
    <xf numFmtId="49" fontId="11" fillId="4" borderId="1" xfId="0" applyNumberFormat="1" applyFont="1" applyFill="1" applyBorder="1" applyAlignment="1">
      <alignment horizontal="left" vertical="top"/>
    </xf>
    <xf numFmtId="49" fontId="12" fillId="4" borderId="1" xfId="0" applyNumberFormat="1" applyFont="1" applyFill="1" applyBorder="1" applyAlignment="1">
      <alignment vertical="top" wrapText="1"/>
    </xf>
    <xf numFmtId="49" fontId="11" fillId="4" borderId="1" xfId="0" applyNumberFormat="1" applyFont="1" applyFill="1" applyBorder="1" applyAlignment="1">
      <alignment vertical="top" wrapText="1"/>
    </xf>
    <xf numFmtId="43" fontId="11" fillId="4" borderId="1" xfId="1" applyFont="1" applyFill="1" applyBorder="1" applyAlignment="1">
      <alignment horizontal="center" vertical="top"/>
    </xf>
    <xf numFmtId="2" fontId="11" fillId="4" borderId="1" xfId="0" applyNumberFormat="1" applyFont="1" applyFill="1" applyBorder="1" applyAlignment="1">
      <alignment horizontal="center" vertical="top"/>
    </xf>
    <xf numFmtId="43" fontId="12" fillId="4" borderId="1" xfId="1" applyFont="1" applyFill="1" applyBorder="1" applyAlignment="1">
      <alignment vertical="top" wrapText="1"/>
    </xf>
    <xf numFmtId="188" fontId="11" fillId="4" borderId="1" xfId="0" applyNumberFormat="1" applyFont="1" applyFill="1" applyBorder="1" applyAlignment="1">
      <alignment horizontal="center" vertical="top"/>
    </xf>
    <xf numFmtId="43" fontId="11" fillId="9" borderId="1" xfId="1" applyFont="1" applyFill="1" applyBorder="1" applyAlignment="1">
      <alignment vertical="center"/>
    </xf>
    <xf numFmtId="190" fontId="11" fillId="9" borderId="1" xfId="0" applyNumberFormat="1" applyFont="1" applyFill="1" applyBorder="1" applyAlignment="1">
      <alignment vertical="center"/>
    </xf>
    <xf numFmtId="43" fontId="10" fillId="9" borderId="1" xfId="1" applyFont="1" applyFill="1" applyBorder="1" applyAlignment="1">
      <alignment vertical="center"/>
    </xf>
    <xf numFmtId="49" fontId="12" fillId="9" borderId="1" xfId="0" applyNumberFormat="1" applyFont="1" applyFill="1" applyBorder="1" applyAlignment="1">
      <alignment horizontal="left" vertical="center"/>
    </xf>
    <xf numFmtId="0" fontId="4" fillId="9" borderId="0" xfId="0" applyFont="1" applyFill="1" applyAlignment="1">
      <alignment vertical="center"/>
    </xf>
    <xf numFmtId="49" fontId="11" fillId="7" borderId="1" xfId="0" applyNumberFormat="1" applyFont="1" applyFill="1" applyBorder="1" applyAlignment="1">
      <alignment horizontal="left" vertical="top" wrapText="1"/>
    </xf>
    <xf numFmtId="43" fontId="10" fillId="7" borderId="1" xfId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left" vertical="top" wrapText="1"/>
    </xf>
    <xf numFmtId="0" fontId="2" fillId="7" borderId="0" xfId="0" applyFont="1" applyFill="1" applyAlignment="1">
      <alignment vertical="top"/>
    </xf>
    <xf numFmtId="0" fontId="11" fillId="7" borderId="1" xfId="0" applyFont="1" applyFill="1" applyBorder="1" applyAlignment="1">
      <alignment horizontal="center" vertical="top" wrapText="1"/>
    </xf>
    <xf numFmtId="188" fontId="12" fillId="7" borderId="1" xfId="0" applyNumberFormat="1" applyFont="1" applyFill="1" applyBorder="1" applyAlignment="1">
      <alignment horizontal="center" vertical="top"/>
    </xf>
    <xf numFmtId="188" fontId="11" fillId="7" borderId="1" xfId="0" applyNumberFormat="1" applyFont="1" applyFill="1" applyBorder="1" applyAlignment="1">
      <alignment vertical="top"/>
    </xf>
    <xf numFmtId="43" fontId="12" fillId="7" borderId="1" xfId="1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left" vertical="top"/>
    </xf>
    <xf numFmtId="0" fontId="4" fillId="7" borderId="0" xfId="0" applyFont="1" applyFill="1" applyAlignment="1">
      <alignment vertical="top"/>
    </xf>
    <xf numFmtId="0" fontId="11" fillId="7" borderId="1" xfId="0" applyFont="1" applyFill="1" applyBorder="1" applyAlignment="1">
      <alignment vertical="top"/>
    </xf>
    <xf numFmtId="43" fontId="10" fillId="7" borderId="1" xfId="0" applyNumberFormat="1" applyFont="1" applyFill="1" applyBorder="1" applyAlignment="1">
      <alignment vertical="top"/>
    </xf>
    <xf numFmtId="188" fontId="10" fillId="7" borderId="1" xfId="1" applyNumberFormat="1" applyFont="1" applyFill="1" applyBorder="1" applyAlignment="1">
      <alignment horizontal="right" vertical="top"/>
    </xf>
    <xf numFmtId="49" fontId="10" fillId="7" borderId="1" xfId="2" applyNumberFormat="1" applyFont="1" applyFill="1" applyBorder="1" applyAlignment="1">
      <alignment vertical="top" wrapText="1"/>
    </xf>
    <xf numFmtId="43" fontId="11" fillId="7" borderId="1" xfId="1" applyFont="1" applyFill="1" applyBorder="1" applyAlignment="1">
      <alignment horizontal="right" vertical="top"/>
    </xf>
    <xf numFmtId="2" fontId="10" fillId="3" borderId="1" xfId="1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 vertical="top"/>
    </xf>
    <xf numFmtId="2" fontId="11" fillId="7" borderId="1" xfId="0" applyNumberFormat="1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/>
    </xf>
    <xf numFmtId="2" fontId="10" fillId="7" borderId="1" xfId="1" applyNumberFormat="1" applyFont="1" applyFill="1" applyBorder="1" applyAlignment="1">
      <alignment horizontal="center" vertical="top"/>
    </xf>
    <xf numFmtId="2" fontId="10" fillId="4" borderId="1" xfId="0" applyNumberFormat="1" applyFont="1" applyFill="1" applyBorder="1" applyAlignment="1">
      <alignment horizontal="center" vertical="top"/>
    </xf>
    <xf numFmtId="2" fontId="10" fillId="5" borderId="1" xfId="0" applyNumberFormat="1" applyFont="1" applyFill="1" applyBorder="1" applyAlignment="1">
      <alignment horizontal="center" vertical="top"/>
    </xf>
    <xf numFmtId="2" fontId="11" fillId="5" borderId="1" xfId="0" applyNumberFormat="1" applyFont="1" applyFill="1" applyBorder="1" applyAlignment="1">
      <alignment horizontal="center" vertical="top"/>
    </xf>
    <xf numFmtId="2" fontId="11" fillId="9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top"/>
    </xf>
    <xf numFmtId="43" fontId="10" fillId="8" borderId="1" xfId="1" applyFont="1" applyFill="1" applyBorder="1" applyAlignment="1">
      <alignment horizontal="center" vertical="top" wrapText="1"/>
    </xf>
    <xf numFmtId="43" fontId="11" fillId="9" borderId="1" xfId="1" applyFont="1" applyFill="1" applyBorder="1" applyAlignment="1">
      <alignment horizontal="center" vertical="top"/>
    </xf>
    <xf numFmtId="43" fontId="14" fillId="0" borderId="1" xfId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right" wrapText="1"/>
    </xf>
    <xf numFmtId="43" fontId="11" fillId="7" borderId="1" xfId="1" applyFont="1" applyFill="1" applyBorder="1" applyAlignment="1">
      <alignment horizontal="right" vertical="top" wrapText="1"/>
    </xf>
    <xf numFmtId="43" fontId="10" fillId="5" borderId="1" xfId="1" applyFont="1" applyFill="1" applyBorder="1" applyAlignment="1">
      <alignment horizontal="right" vertical="top"/>
    </xf>
    <xf numFmtId="43" fontId="11" fillId="9" borderId="1" xfId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vertical="top"/>
    </xf>
    <xf numFmtId="0" fontId="2" fillId="3" borderId="0" xfId="0" applyFont="1" applyFill="1" applyAlignment="1">
      <alignment vertical="top"/>
    </xf>
    <xf numFmtId="49" fontId="10" fillId="0" borderId="1" xfId="2" applyNumberFormat="1" applyFont="1" applyFill="1" applyBorder="1" applyAlignment="1">
      <alignment vertical="top" wrapText="1"/>
    </xf>
    <xf numFmtId="0" fontId="24" fillId="4" borderId="1" xfId="0" applyFont="1" applyFill="1" applyBorder="1" applyAlignment="1">
      <alignment horizontal="center" vertical="top" wrapText="1"/>
    </xf>
    <xf numFmtId="188" fontId="12" fillId="4" borderId="1" xfId="0" applyNumberFormat="1" applyFont="1" applyFill="1" applyBorder="1" applyAlignment="1">
      <alignment vertical="top"/>
    </xf>
    <xf numFmtId="43" fontId="10" fillId="4" borderId="1" xfId="0" applyNumberFormat="1" applyFont="1" applyFill="1" applyBorder="1" applyAlignment="1">
      <alignment vertical="top"/>
    </xf>
    <xf numFmtId="49" fontId="25" fillId="4" borderId="1" xfId="0" applyNumberFormat="1" applyFont="1" applyFill="1" applyBorder="1" applyAlignment="1">
      <alignment horizontal="left" vertical="top" wrapText="1"/>
    </xf>
    <xf numFmtId="43" fontId="11" fillId="3" borderId="1" xfId="1" applyNumberFormat="1" applyFont="1" applyFill="1" applyBorder="1" applyAlignment="1">
      <alignment horizontal="center" vertical="top" wrapText="1"/>
    </xf>
    <xf numFmtId="2" fontId="10" fillId="3" borderId="1" xfId="1" applyNumberFormat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right" vertical="top" wrapText="1"/>
    </xf>
    <xf numFmtId="188" fontId="12" fillId="3" borderId="1" xfId="0" applyNumberFormat="1" applyFont="1" applyFill="1" applyBorder="1" applyAlignment="1">
      <alignment horizontal="center" wrapText="1"/>
    </xf>
    <xf numFmtId="191" fontId="12" fillId="3" borderId="1" xfId="1" applyNumberFormat="1" applyFont="1" applyFill="1" applyBorder="1" applyAlignment="1">
      <alignment horizontal="center" wrapText="1"/>
    </xf>
    <xf numFmtId="43" fontId="11" fillId="3" borderId="1" xfId="0" applyNumberFormat="1" applyFont="1" applyFill="1" applyBorder="1" applyAlignment="1"/>
    <xf numFmtId="0" fontId="11" fillId="4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27" fillId="11" borderId="1" xfId="0" applyFont="1" applyFill="1" applyBorder="1"/>
    <xf numFmtId="0" fontId="27" fillId="11" borderId="1" xfId="0" applyFont="1" applyFill="1" applyBorder="1" applyAlignment="1">
      <alignment vertical="top"/>
    </xf>
    <xf numFmtId="0" fontId="27" fillId="11" borderId="0" xfId="0" applyFont="1" applyFill="1"/>
    <xf numFmtId="0" fontId="26" fillId="11" borderId="1" xfId="0" applyFont="1" applyFill="1" applyBorder="1" applyAlignment="1">
      <alignment horizontal="center" vertical="top"/>
    </xf>
    <xf numFmtId="0" fontId="26" fillId="11" borderId="1" xfId="0" applyFont="1" applyFill="1" applyBorder="1"/>
    <xf numFmtId="191" fontId="26" fillId="11" borderId="1" xfId="0" applyNumberFormat="1" applyFont="1" applyFill="1" applyBorder="1" applyAlignment="1">
      <alignment horizontal="right" vertical="top"/>
    </xf>
    <xf numFmtId="0" fontId="27" fillId="11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191" fontId="7" fillId="0" borderId="1" xfId="1" applyNumberFormat="1" applyFont="1" applyBorder="1" applyAlignment="1">
      <alignment horizontal="right" vertical="top"/>
    </xf>
    <xf numFmtId="0" fontId="7" fillId="0" borderId="1" xfId="0" applyFont="1" applyBorder="1"/>
    <xf numFmtId="191" fontId="27" fillId="11" borderId="1" xfId="0" applyNumberFormat="1" applyFont="1" applyFill="1" applyBorder="1" applyAlignment="1">
      <alignment horizontal="right" vertical="top"/>
    </xf>
    <xf numFmtId="0" fontId="2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191" fontId="7" fillId="0" borderId="1" xfId="1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/>
    <xf numFmtId="0" fontId="7" fillId="0" borderId="1" xfId="0" applyFont="1" applyBorder="1" applyAlignment="1">
      <alignment wrapText="1"/>
    </xf>
    <xf numFmtId="0" fontId="3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 wrapText="1"/>
    </xf>
    <xf numFmtId="0" fontId="26" fillId="11" borderId="1" xfId="0" applyFont="1" applyFill="1" applyBorder="1" applyAlignment="1">
      <alignment wrapText="1"/>
    </xf>
    <xf numFmtId="0" fontId="31" fillId="3" borderId="1" xfId="0" applyFont="1" applyFill="1" applyBorder="1" applyAlignment="1">
      <alignment vertical="top"/>
    </xf>
    <xf numFmtId="0" fontId="31" fillId="3" borderId="1" xfId="0" applyFont="1" applyFill="1" applyBorder="1" applyAlignment="1">
      <alignment vertical="top" wrapText="1"/>
    </xf>
    <xf numFmtId="191" fontId="26" fillId="11" borderId="1" xfId="1" applyNumberFormat="1" applyFont="1" applyFill="1" applyBorder="1" applyAlignment="1">
      <alignment horizontal="right" vertical="top"/>
    </xf>
    <xf numFmtId="0" fontId="26" fillId="11" borderId="1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 wrapText="1"/>
    </xf>
    <xf numFmtId="0" fontId="31" fillId="10" borderId="1" xfId="0" applyFont="1" applyFill="1" applyBorder="1" applyAlignment="1">
      <alignment vertical="top"/>
    </xf>
    <xf numFmtId="0" fontId="34" fillId="10" borderId="1" xfId="0" applyFont="1" applyFill="1" applyBorder="1" applyAlignment="1">
      <alignment horizontal="left" vertical="top"/>
    </xf>
    <xf numFmtId="0" fontId="35" fillId="10" borderId="1" xfId="0" applyFont="1" applyFill="1" applyBorder="1" applyAlignment="1">
      <alignment vertical="top"/>
    </xf>
    <xf numFmtId="191" fontId="34" fillId="10" borderId="1" xfId="1" applyNumberFormat="1" applyFont="1" applyFill="1" applyBorder="1" applyAlignment="1">
      <alignment horizontal="right" vertical="top"/>
    </xf>
    <xf numFmtId="191" fontId="26" fillId="10" borderId="1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top"/>
    </xf>
    <xf numFmtId="0" fontId="27" fillId="0" borderId="0" xfId="0" applyFont="1" applyAlignment="1">
      <alignment vertical="center"/>
    </xf>
    <xf numFmtId="43" fontId="27" fillId="0" borderId="0" xfId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3" fontId="27" fillId="0" borderId="0" xfId="1" applyFont="1" applyAlignment="1">
      <alignment horizontal="right" vertical="center"/>
    </xf>
    <xf numFmtId="43" fontId="2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3" fontId="36" fillId="0" borderId="0" xfId="1" applyFont="1" applyFill="1" applyAlignment="1">
      <alignment horizontal="right" vertical="top"/>
    </xf>
    <xf numFmtId="43" fontId="27" fillId="0" borderId="1" xfId="1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vertical="top"/>
    </xf>
    <xf numFmtId="43" fontId="27" fillId="0" borderId="1" xfId="1" applyFont="1" applyBorder="1" applyAlignment="1">
      <alignment vertical="top"/>
    </xf>
    <xf numFmtId="0" fontId="27" fillId="0" borderId="1" xfId="0" applyFont="1" applyBorder="1" applyAlignment="1">
      <alignment vertical="top"/>
    </xf>
    <xf numFmtId="43" fontId="27" fillId="0" borderId="1" xfId="1" applyFont="1" applyFill="1" applyBorder="1" applyAlignment="1">
      <alignment horizontal="right" vertical="top"/>
    </xf>
    <xf numFmtId="43" fontId="27" fillId="0" borderId="1" xfId="1" applyFont="1" applyFill="1" applyBorder="1" applyAlignment="1">
      <alignment vertical="top"/>
    </xf>
    <xf numFmtId="43" fontId="38" fillId="0" borderId="1" xfId="1" applyFont="1" applyFill="1" applyBorder="1" applyAlignment="1">
      <alignment horizontal="right" vertical="top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/>
    </xf>
    <xf numFmtId="43" fontId="27" fillId="0" borderId="1" xfId="1" applyFont="1" applyBorder="1" applyAlignment="1">
      <alignment vertical="center"/>
    </xf>
    <xf numFmtId="43" fontId="27" fillId="0" borderId="1" xfId="1" applyFont="1" applyFill="1" applyBorder="1" applyAlignment="1">
      <alignment horizontal="right" vertical="center"/>
    </xf>
    <xf numFmtId="43" fontId="27" fillId="0" borderId="1" xfId="1" applyFont="1" applyFill="1" applyBorder="1" applyAlignment="1">
      <alignment vertical="center"/>
    </xf>
    <xf numFmtId="43" fontId="38" fillId="0" borderId="1" xfId="1" applyFont="1" applyFill="1" applyBorder="1" applyAlignment="1">
      <alignment horizontal="righ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/>
    </xf>
    <xf numFmtId="43" fontId="38" fillId="0" borderId="1" xfId="1" applyFont="1" applyFill="1" applyBorder="1" applyAlignment="1">
      <alignment vertical="center" wrapText="1"/>
    </xf>
    <xf numFmtId="43" fontId="38" fillId="0" borderId="1" xfId="1" applyFont="1" applyFill="1" applyBorder="1" applyAlignment="1">
      <alignment vertical="top"/>
    </xf>
    <xf numFmtId="0" fontId="38" fillId="0" borderId="1" xfId="0" applyFont="1" applyFill="1" applyBorder="1" applyAlignment="1">
      <alignment vertical="top"/>
    </xf>
    <xf numFmtId="43" fontId="38" fillId="0" borderId="1" xfId="1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43" fontId="27" fillId="0" borderId="1" xfId="1" applyFont="1" applyBorder="1" applyAlignment="1">
      <alignment horizontal="right" vertical="center"/>
    </xf>
    <xf numFmtId="43" fontId="26" fillId="0" borderId="1" xfId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43" fontId="27" fillId="0" borderId="1" xfId="1" applyFont="1" applyFill="1" applyBorder="1" applyAlignment="1">
      <alignment horizontal="righ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center" wrapText="1"/>
    </xf>
    <xf numFmtId="43" fontId="27" fillId="0" borderId="1" xfId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 vertical="center"/>
    </xf>
    <xf numFmtId="43" fontId="27" fillId="0" borderId="1" xfId="1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/>
    </xf>
    <xf numFmtId="43" fontId="27" fillId="0" borderId="1" xfId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vertical="center" wrapText="1"/>
    </xf>
    <xf numFmtId="43" fontId="27" fillId="0" borderId="1" xfId="0" applyNumberFormat="1" applyFont="1" applyBorder="1" applyAlignment="1">
      <alignment horizontal="center" vertical="center"/>
    </xf>
    <xf numFmtId="0" fontId="27" fillId="0" borderId="0" xfId="0" applyFont="1" applyFill="1" applyAlignment="1">
      <alignment vertical="top"/>
    </xf>
    <xf numFmtId="43" fontId="27" fillId="0" borderId="1" xfId="1" applyFont="1" applyBorder="1" applyAlignment="1" applyProtection="1">
      <alignment vertical="center"/>
    </xf>
    <xf numFmtId="0" fontId="27" fillId="0" borderId="1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43" fontId="26" fillId="0" borderId="1" xfId="1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/>
    </xf>
    <xf numFmtId="0" fontId="38" fillId="0" borderId="0" xfId="0" applyFont="1" applyFill="1" applyAlignment="1">
      <alignment vertical="center"/>
    </xf>
    <xf numFmtId="43" fontId="38" fillId="0" borderId="0" xfId="1" applyFont="1" applyFill="1" applyAlignment="1">
      <alignment horizontal="right" vertical="center"/>
    </xf>
    <xf numFmtId="43" fontId="39" fillId="0" borderId="0" xfId="1" applyFont="1" applyFill="1" applyAlignment="1">
      <alignment horizontal="right" vertical="center"/>
    </xf>
    <xf numFmtId="43" fontId="38" fillId="0" borderId="0" xfId="1" applyFont="1" applyFill="1" applyAlignment="1">
      <alignment vertical="center"/>
    </xf>
    <xf numFmtId="43" fontId="41" fillId="0" borderId="0" xfId="1" applyFont="1" applyFill="1" applyBorder="1" applyAlignment="1">
      <alignment horizontal="right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43" fontId="26" fillId="0" borderId="1" xfId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center"/>
    </xf>
    <xf numFmtId="43" fontId="38" fillId="0" borderId="0" xfId="1" applyFont="1" applyFill="1" applyBorder="1" applyAlignment="1">
      <alignment vertical="center"/>
    </xf>
    <xf numFmtId="43" fontId="39" fillId="0" borderId="0" xfId="1" applyFont="1" applyFill="1" applyAlignment="1">
      <alignment vertical="center"/>
    </xf>
    <xf numFmtId="43" fontId="42" fillId="0" borderId="0" xfId="1" applyFont="1" applyFill="1" applyBorder="1" applyAlignment="1">
      <alignment horizontal="right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39" fillId="0" borderId="0" xfId="0" applyFont="1" applyFill="1" applyAlignment="1">
      <alignment vertical="center"/>
    </xf>
    <xf numFmtId="43" fontId="44" fillId="0" borderId="0" xfId="1" applyFont="1" applyFill="1" applyAlignment="1">
      <alignment vertical="center"/>
    </xf>
    <xf numFmtId="43" fontId="39" fillId="0" borderId="0" xfId="0" applyNumberFormat="1" applyFont="1" applyFill="1" applyAlignment="1">
      <alignment vertical="center"/>
    </xf>
    <xf numFmtId="43" fontId="42" fillId="0" borderId="0" xfId="1" applyFont="1" applyFill="1" applyBorder="1" applyAlignment="1">
      <alignment horizontal="center" vertical="center" wrapText="1"/>
    </xf>
    <xf numFmtId="43" fontId="43" fillId="0" borderId="0" xfId="1" applyFont="1" applyFill="1" applyAlignment="1">
      <alignment vertical="center"/>
    </xf>
    <xf numFmtId="43" fontId="26" fillId="0" borderId="0" xfId="1" applyFont="1" applyFill="1" applyAlignment="1">
      <alignment vertical="top"/>
    </xf>
    <xf numFmtId="43" fontId="42" fillId="0" borderId="0" xfId="1" applyFont="1" applyFill="1" applyBorder="1" applyAlignment="1">
      <alignment horizontal="center" vertical="center" wrapText="1"/>
    </xf>
    <xf numFmtId="43" fontId="40" fillId="0" borderId="0" xfId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43" fontId="27" fillId="0" borderId="0" xfId="1" applyFont="1" applyFill="1" applyBorder="1" applyAlignment="1">
      <alignment vertical="center"/>
    </xf>
    <xf numFmtId="43" fontId="26" fillId="0" borderId="0" xfId="1" applyFont="1" applyFill="1" applyBorder="1" applyAlignment="1">
      <alignment horizontal="right" vertical="center"/>
    </xf>
    <xf numFmtId="43" fontId="26" fillId="0" borderId="0" xfId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43" fontId="26" fillId="0" borderId="1" xfId="1" applyFont="1" applyBorder="1" applyAlignment="1">
      <alignment vertical="center"/>
    </xf>
    <xf numFmtId="0" fontId="27" fillId="0" borderId="0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43" fontId="26" fillId="0" borderId="1" xfId="1" applyFont="1" applyBorder="1" applyAlignment="1">
      <alignment horizontal="center" vertical="top"/>
    </xf>
    <xf numFmtId="43" fontId="31" fillId="0" borderId="1" xfId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43" fontId="7" fillId="0" borderId="1" xfId="1" applyFont="1" applyFill="1" applyBorder="1" applyAlignment="1">
      <alignment horizontal="right" vertical="top" wrapText="1"/>
    </xf>
    <xf numFmtId="0" fontId="27" fillId="11" borderId="0" xfId="0" applyFont="1" applyFill="1" applyAlignment="1">
      <alignment vertical="top"/>
    </xf>
    <xf numFmtId="43" fontId="28" fillId="0" borderId="1" xfId="1" applyFont="1" applyFill="1" applyBorder="1" applyAlignment="1">
      <alignment horizontal="right" vertical="top" wrapText="1"/>
    </xf>
    <xf numFmtId="43" fontId="27" fillId="0" borderId="0" xfId="1" applyFont="1" applyAlignment="1">
      <alignment vertical="top"/>
    </xf>
    <xf numFmtId="0" fontId="27" fillId="0" borderId="0" xfId="0" applyFont="1" applyFill="1" applyBorder="1" applyAlignment="1">
      <alignment vertical="top"/>
    </xf>
    <xf numFmtId="43" fontId="27" fillId="0" borderId="1" xfId="0" applyNumberFormat="1" applyFont="1" applyBorder="1" applyAlignment="1">
      <alignment horizontal="center" vertical="top"/>
    </xf>
    <xf numFmtId="0" fontId="27" fillId="0" borderId="0" xfId="0" applyFont="1" applyBorder="1" applyAlignment="1" applyProtection="1">
      <alignment vertical="center"/>
    </xf>
    <xf numFmtId="43" fontId="26" fillId="12" borderId="1" xfId="1" applyFont="1" applyFill="1" applyBorder="1" applyAlignment="1" applyProtection="1">
      <alignment horizontal="right" vertical="center"/>
    </xf>
    <xf numFmtId="43" fontId="26" fillId="12" borderId="1" xfId="1" applyFont="1" applyFill="1" applyBorder="1" applyAlignment="1" applyProtection="1">
      <alignment vertical="center" wrapText="1"/>
    </xf>
    <xf numFmtId="43" fontId="26" fillId="12" borderId="1" xfId="1" applyFont="1" applyFill="1" applyBorder="1" applyAlignment="1" applyProtection="1">
      <alignment horizontal="right" vertical="center" wrapText="1"/>
    </xf>
    <xf numFmtId="0" fontId="26" fillId="12" borderId="1" xfId="0" applyFont="1" applyFill="1" applyBorder="1" applyAlignment="1" applyProtection="1">
      <alignment vertical="center" wrapText="1"/>
    </xf>
    <xf numFmtId="0" fontId="26" fillId="14" borderId="1" xfId="0" applyFont="1" applyFill="1" applyBorder="1" applyAlignment="1">
      <alignment horizontal="center" vertical="center"/>
    </xf>
    <xf numFmtId="0" fontId="26" fillId="14" borderId="1" xfId="0" applyFont="1" applyFill="1" applyBorder="1" applyAlignment="1">
      <alignment horizontal="left" vertical="center" wrapText="1"/>
    </xf>
    <xf numFmtId="0" fontId="27" fillId="14" borderId="1" xfId="0" applyFont="1" applyFill="1" applyBorder="1" applyAlignment="1">
      <alignment horizontal="center" vertical="center" wrapText="1"/>
    </xf>
    <xf numFmtId="43" fontId="26" fillId="14" borderId="1" xfId="1" applyFont="1" applyFill="1" applyBorder="1" applyAlignment="1">
      <alignment horizontal="right" vertical="center" wrapText="1"/>
    </xf>
    <xf numFmtId="43" fontId="26" fillId="14" borderId="1" xfId="1" applyFont="1" applyFill="1" applyBorder="1" applyAlignment="1" applyProtection="1">
      <alignment vertical="center" wrapText="1"/>
    </xf>
    <xf numFmtId="43" fontId="26" fillId="14" borderId="1" xfId="1" applyFont="1" applyFill="1" applyBorder="1" applyAlignment="1" applyProtection="1">
      <alignment horizontal="right" vertical="center" wrapText="1"/>
    </xf>
    <xf numFmtId="0" fontId="26" fillId="14" borderId="1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top"/>
    </xf>
    <xf numFmtId="0" fontId="31" fillId="0" borderId="6" xfId="0" applyFont="1" applyFill="1" applyBorder="1" applyAlignment="1">
      <alignment horizontal="center" vertical="top" wrapText="1"/>
    </xf>
    <xf numFmtId="43" fontId="31" fillId="0" borderId="6" xfId="1" applyFont="1" applyFill="1" applyBorder="1" applyAlignment="1">
      <alignment horizontal="right" vertical="top" wrapText="1"/>
    </xf>
    <xf numFmtId="43" fontId="38" fillId="0" borderId="6" xfId="1" applyFont="1" applyFill="1" applyBorder="1" applyAlignment="1">
      <alignment horizontal="right" vertical="top" wrapText="1"/>
    </xf>
    <xf numFmtId="43" fontId="27" fillId="0" borderId="6" xfId="1" applyFont="1" applyFill="1" applyBorder="1" applyAlignment="1">
      <alignment vertical="top"/>
    </xf>
    <xf numFmtId="43" fontId="27" fillId="0" borderId="6" xfId="1" applyFont="1" applyFill="1" applyBorder="1" applyAlignment="1">
      <alignment horizontal="right" vertical="top"/>
    </xf>
    <xf numFmtId="43" fontId="26" fillId="14" borderId="1" xfId="1" applyFont="1" applyFill="1" applyBorder="1" applyAlignment="1">
      <alignment vertical="center" wrapText="1"/>
    </xf>
    <xf numFmtId="0" fontId="26" fillId="14" borderId="1" xfId="0" applyFont="1" applyFill="1" applyBorder="1" applyAlignment="1">
      <alignment horizontal="center" vertical="top"/>
    </xf>
    <xf numFmtId="0" fontId="26" fillId="14" borderId="1" xfId="0" applyFont="1" applyFill="1" applyBorder="1" applyAlignment="1">
      <alignment horizontal="left" vertical="top" wrapText="1"/>
    </xf>
    <xf numFmtId="0" fontId="26" fillId="14" borderId="1" xfId="0" applyFont="1" applyFill="1" applyBorder="1" applyAlignment="1">
      <alignment horizontal="center" vertical="top" wrapText="1"/>
    </xf>
    <xf numFmtId="43" fontId="26" fillId="14" borderId="1" xfId="1" applyFont="1" applyFill="1" applyBorder="1" applyAlignment="1">
      <alignment horizontal="right" vertical="top" wrapText="1"/>
    </xf>
    <xf numFmtId="43" fontId="26" fillId="14" borderId="1" xfId="1" applyFont="1" applyFill="1" applyBorder="1" applyAlignment="1" applyProtection="1">
      <alignment horizontal="right" vertical="top" wrapText="1"/>
    </xf>
    <xf numFmtId="0" fontId="39" fillId="14" borderId="1" xfId="0" applyFont="1" applyFill="1" applyBorder="1" applyAlignment="1">
      <alignment horizontal="left" vertical="center" wrapText="1"/>
    </xf>
    <xf numFmtId="43" fontId="26" fillId="13" borderId="1" xfId="1" applyFont="1" applyFill="1" applyBorder="1" applyAlignment="1">
      <alignment horizontal="right" vertical="center" wrapText="1"/>
    </xf>
    <xf numFmtId="43" fontId="26" fillId="13" borderId="1" xfId="1" applyFont="1" applyFill="1" applyBorder="1" applyAlignment="1">
      <alignment horizontal="right" vertical="center"/>
    </xf>
    <xf numFmtId="43" fontId="26" fillId="13" borderId="1" xfId="1" applyFont="1" applyFill="1" applyBorder="1" applyAlignment="1">
      <alignment vertical="center"/>
    </xf>
    <xf numFmtId="0" fontId="41" fillId="13" borderId="6" xfId="0" applyFont="1" applyFill="1" applyBorder="1" applyAlignment="1">
      <alignment horizontal="center" vertical="center" wrapText="1"/>
    </xf>
    <xf numFmtId="43" fontId="41" fillId="13" borderId="6" xfId="1" applyFont="1" applyFill="1" applyBorder="1" applyAlignment="1">
      <alignment horizontal="right" vertical="center" wrapText="1"/>
    </xf>
    <xf numFmtId="43" fontId="26" fillId="13" borderId="6" xfId="1" applyFont="1" applyFill="1" applyBorder="1" applyAlignment="1">
      <alignment horizontal="right" vertical="center" wrapText="1"/>
    </xf>
    <xf numFmtId="43" fontId="26" fillId="13" borderId="6" xfId="1" applyFont="1" applyFill="1" applyBorder="1" applyAlignment="1">
      <alignment vertical="center"/>
    </xf>
    <xf numFmtId="43" fontId="26" fillId="13" borderId="6" xfId="1" applyFont="1" applyFill="1" applyBorder="1" applyAlignment="1">
      <alignment horizontal="right" vertical="center"/>
    </xf>
    <xf numFmtId="43" fontId="26" fillId="14" borderId="1" xfId="1" applyFont="1" applyFill="1" applyBorder="1" applyAlignment="1" applyProtection="1">
      <alignment vertical="top" wrapText="1"/>
    </xf>
    <xf numFmtId="43" fontId="26" fillId="14" borderId="1" xfId="1" applyFont="1" applyFill="1" applyBorder="1" applyAlignment="1">
      <alignment vertical="center"/>
    </xf>
    <xf numFmtId="43" fontId="26" fillId="0" borderId="6" xfId="1" applyFont="1" applyFill="1" applyBorder="1" applyAlignment="1">
      <alignment vertical="top"/>
    </xf>
    <xf numFmtId="43" fontId="26" fillId="0" borderId="6" xfId="1" applyFont="1" applyFill="1" applyBorder="1" applyAlignment="1">
      <alignment horizontal="right" vertical="top"/>
    </xf>
    <xf numFmtId="43" fontId="39" fillId="0" borderId="1" xfId="1" applyFont="1" applyFill="1" applyBorder="1" applyAlignment="1">
      <alignment vertical="center" wrapText="1"/>
    </xf>
    <xf numFmtId="43" fontId="26" fillId="0" borderId="1" xfId="1" applyFont="1" applyFill="1" applyBorder="1" applyAlignment="1">
      <alignment vertical="top"/>
    </xf>
    <xf numFmtId="43" fontId="26" fillId="0" borderId="1" xfId="1" applyFont="1" applyFill="1" applyBorder="1" applyAlignment="1">
      <alignment vertical="top" wrapText="1"/>
    </xf>
    <xf numFmtId="43" fontId="26" fillId="0" borderId="1" xfId="1" applyFont="1" applyBorder="1" applyAlignment="1">
      <alignment horizontal="right" vertical="center"/>
    </xf>
    <xf numFmtId="43" fontId="26" fillId="0" borderId="1" xfId="1" applyFont="1" applyFill="1" applyBorder="1" applyAlignment="1">
      <alignment vertical="center" wrapText="1"/>
    </xf>
    <xf numFmtId="0" fontId="27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top" wrapText="1"/>
    </xf>
    <xf numFmtId="43" fontId="27" fillId="3" borderId="1" xfId="1" applyFont="1" applyFill="1" applyBorder="1" applyAlignment="1">
      <alignment horizontal="right" vertical="top" wrapText="1"/>
    </xf>
    <xf numFmtId="43" fontId="27" fillId="3" borderId="1" xfId="1" applyFont="1" applyFill="1" applyBorder="1" applyAlignment="1">
      <alignment horizontal="right" vertical="top"/>
    </xf>
    <xf numFmtId="0" fontId="38" fillId="3" borderId="1" xfId="0" applyFont="1" applyFill="1" applyBorder="1" applyAlignment="1">
      <alignment horizontal="left" vertical="center" wrapText="1"/>
    </xf>
    <xf numFmtId="43" fontId="38" fillId="3" borderId="1" xfId="1" applyFont="1" applyFill="1" applyBorder="1" applyAlignment="1">
      <alignment horizontal="right" vertical="center" wrapText="1"/>
    </xf>
    <xf numFmtId="0" fontId="38" fillId="3" borderId="1" xfId="0" applyFont="1" applyFill="1" applyBorder="1" applyAlignment="1">
      <alignment horizontal="left" vertical="top" wrapText="1"/>
    </xf>
    <xf numFmtId="43" fontId="38" fillId="3" borderId="1" xfId="1" applyFont="1" applyFill="1" applyBorder="1" applyAlignment="1">
      <alignment horizontal="right" vertical="top" wrapText="1"/>
    </xf>
    <xf numFmtId="0" fontId="27" fillId="3" borderId="1" xfId="0" applyFont="1" applyFill="1" applyBorder="1" applyAlignment="1">
      <alignment horizontal="left" vertical="top" wrapText="1"/>
    </xf>
    <xf numFmtId="0" fontId="38" fillId="3" borderId="1" xfId="0" applyFont="1" applyFill="1" applyBorder="1" applyAlignment="1">
      <alignment horizontal="center" vertical="top" wrapText="1"/>
    </xf>
    <xf numFmtId="43" fontId="28" fillId="3" borderId="1" xfId="1" applyFont="1" applyFill="1" applyBorder="1" applyAlignment="1">
      <alignment horizontal="right" vertical="top" wrapText="1"/>
    </xf>
    <xf numFmtId="43" fontId="27" fillId="3" borderId="1" xfId="1" applyFont="1" applyFill="1" applyBorder="1" applyAlignment="1">
      <alignment horizontal="right" vertical="center"/>
    </xf>
    <xf numFmtId="0" fontId="27" fillId="14" borderId="0" xfId="0" applyFont="1" applyFill="1" applyAlignment="1">
      <alignment horizontal="center" vertical="center"/>
    </xf>
    <xf numFmtId="43" fontId="26" fillId="14" borderId="1" xfId="1" applyFont="1" applyFill="1" applyBorder="1" applyAlignment="1">
      <alignment vertical="top" wrapText="1"/>
    </xf>
    <xf numFmtId="0" fontId="38" fillId="0" borderId="6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center" vertical="top"/>
    </xf>
    <xf numFmtId="0" fontId="38" fillId="0" borderId="4" xfId="0" applyFont="1" applyFill="1" applyBorder="1" applyAlignment="1">
      <alignment horizontal="left" vertical="top" wrapText="1"/>
    </xf>
    <xf numFmtId="0" fontId="31" fillId="0" borderId="8" xfId="0" applyFont="1" applyFill="1" applyBorder="1" applyAlignment="1">
      <alignment horizontal="center" vertical="top" wrapText="1"/>
    </xf>
    <xf numFmtId="43" fontId="31" fillId="0" borderId="8" xfId="1" applyFont="1" applyFill="1" applyBorder="1" applyAlignment="1">
      <alignment horizontal="right" vertical="top" wrapText="1"/>
    </xf>
    <xf numFmtId="43" fontId="38" fillId="0" borderId="8" xfId="1" applyFont="1" applyFill="1" applyBorder="1" applyAlignment="1">
      <alignment horizontal="right" vertical="top" wrapText="1"/>
    </xf>
    <xf numFmtId="43" fontId="26" fillId="0" borderId="8" xfId="1" applyFont="1" applyFill="1" applyBorder="1" applyAlignment="1">
      <alignment vertical="top"/>
    </xf>
    <xf numFmtId="43" fontId="27" fillId="0" borderId="8" xfId="1" applyFont="1" applyFill="1" applyBorder="1" applyAlignment="1">
      <alignment vertical="top"/>
    </xf>
    <xf numFmtId="43" fontId="27" fillId="0" borderId="8" xfId="1" applyFont="1" applyFill="1" applyBorder="1" applyAlignment="1">
      <alignment horizontal="right" vertical="top"/>
    </xf>
    <xf numFmtId="0" fontId="27" fillId="15" borderId="8" xfId="0" applyFont="1" applyFill="1" applyBorder="1" applyAlignment="1">
      <alignment horizontal="center" vertical="top"/>
    </xf>
    <xf numFmtId="0" fontId="39" fillId="15" borderId="8" xfId="0" applyFont="1" applyFill="1" applyBorder="1" applyAlignment="1">
      <alignment horizontal="left" vertical="top" wrapText="1"/>
    </xf>
    <xf numFmtId="0" fontId="31" fillId="15" borderId="8" xfId="0" applyFont="1" applyFill="1" applyBorder="1" applyAlignment="1">
      <alignment horizontal="center" vertical="top" wrapText="1"/>
    </xf>
    <xf numFmtId="43" fontId="31" fillId="15" borderId="8" xfId="1" applyFont="1" applyFill="1" applyBorder="1" applyAlignment="1">
      <alignment horizontal="right" vertical="top" wrapText="1"/>
    </xf>
    <xf numFmtId="43" fontId="38" fillId="15" borderId="8" xfId="1" applyFont="1" applyFill="1" applyBorder="1" applyAlignment="1">
      <alignment horizontal="right" vertical="top" wrapText="1"/>
    </xf>
    <xf numFmtId="43" fontId="26" fillId="15" borderId="8" xfId="1" applyFont="1" applyFill="1" applyBorder="1" applyAlignment="1">
      <alignment vertical="top"/>
    </xf>
    <xf numFmtId="43" fontId="27" fillId="15" borderId="8" xfId="1" applyFont="1" applyFill="1" applyBorder="1" applyAlignment="1">
      <alignment horizontal="right" vertical="top"/>
    </xf>
    <xf numFmtId="43" fontId="26" fillId="0" borderId="1" xfId="1" applyFont="1" applyFill="1" applyBorder="1" applyAlignment="1">
      <alignment horizontal="right" vertical="top"/>
    </xf>
    <xf numFmtId="0" fontId="26" fillId="12" borderId="1" xfId="0" applyFont="1" applyFill="1" applyBorder="1" applyAlignment="1" applyProtection="1">
      <alignment vertical="center" wrapText="1"/>
    </xf>
    <xf numFmtId="43" fontId="39" fillId="15" borderId="8" xfId="1" applyFont="1" applyFill="1" applyBorder="1" applyAlignment="1">
      <alignment horizontal="right" vertical="top" wrapText="1"/>
    </xf>
    <xf numFmtId="43" fontId="27" fillId="0" borderId="1" xfId="1" applyFont="1" applyBorder="1" applyAlignment="1">
      <alignment horizontal="right" vertical="top"/>
    </xf>
    <xf numFmtId="43" fontId="39" fillId="0" borderId="1" xfId="1" applyFont="1" applyFill="1" applyBorder="1" applyAlignment="1">
      <alignment vertical="top"/>
    </xf>
    <xf numFmtId="43" fontId="38" fillId="0" borderId="1" xfId="1" applyFont="1" applyFill="1" applyBorder="1" applyAlignment="1">
      <alignment vertical="top" wrapText="1"/>
    </xf>
    <xf numFmtId="43" fontId="26" fillId="0" borderId="1" xfId="1" applyFont="1" applyBorder="1" applyAlignment="1">
      <alignment horizontal="right" vertical="top"/>
    </xf>
    <xf numFmtId="43" fontId="38" fillId="0" borderId="1" xfId="1" applyFont="1" applyFill="1" applyBorder="1" applyAlignment="1">
      <alignment horizontal="right" vertical="top"/>
    </xf>
    <xf numFmtId="0" fontId="27" fillId="14" borderId="1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top"/>
    </xf>
    <xf numFmtId="49" fontId="12" fillId="0" borderId="1" xfId="0" applyNumberFormat="1" applyFont="1" applyFill="1" applyBorder="1" applyAlignment="1">
      <alignment horizontal="left" vertical="center"/>
    </xf>
    <xf numFmtId="187" fontId="2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49" fontId="27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top" wrapText="1"/>
    </xf>
    <xf numFmtId="43" fontId="26" fillId="0" borderId="0" xfId="1" applyFont="1" applyAlignment="1">
      <alignment horizontal="right" vertical="top"/>
    </xf>
    <xf numFmtId="0" fontId="39" fillId="0" borderId="0" xfId="0" applyFont="1" applyAlignment="1">
      <alignment vertical="top"/>
    </xf>
    <xf numFmtId="49" fontId="27" fillId="0" borderId="0" xfId="0" applyNumberFormat="1" applyFont="1" applyFill="1" applyAlignment="1">
      <alignment horizontal="left" vertical="top"/>
    </xf>
    <xf numFmtId="187" fontId="27" fillId="0" borderId="0" xfId="0" applyNumberFormat="1" applyFont="1" applyAlignment="1">
      <alignment horizontal="center" vertical="top" wrapText="1"/>
    </xf>
    <xf numFmtId="188" fontId="27" fillId="0" borderId="0" xfId="0" applyNumberFormat="1" applyFont="1" applyFill="1" applyAlignment="1">
      <alignment horizontal="center" vertical="top"/>
    </xf>
    <xf numFmtId="188" fontId="27" fillId="0" borderId="0" xfId="0" applyNumberFormat="1" applyFont="1" applyAlignment="1">
      <alignment vertical="top"/>
    </xf>
    <xf numFmtId="43" fontId="27" fillId="0" borderId="0" xfId="1" applyFont="1" applyAlignment="1">
      <alignment horizontal="center" vertical="top"/>
    </xf>
    <xf numFmtId="2" fontId="26" fillId="0" borderId="0" xfId="0" applyNumberFormat="1" applyFont="1" applyAlignment="1">
      <alignment horizontal="center" vertical="top"/>
    </xf>
    <xf numFmtId="0" fontId="26" fillId="0" borderId="1" xfId="0" applyFont="1" applyFill="1" applyBorder="1" applyAlignment="1">
      <alignment horizontal="left" vertical="center"/>
    </xf>
    <xf numFmtId="0" fontId="35" fillId="3" borderId="1" xfId="0" applyFont="1" applyFill="1" applyBorder="1" applyAlignment="1">
      <alignment horizontal="center" vertical="top" wrapText="1"/>
    </xf>
    <xf numFmtId="43" fontId="42" fillId="13" borderId="6" xfId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top" wrapText="1"/>
    </xf>
    <xf numFmtId="43" fontId="10" fillId="8" borderId="1" xfId="1" applyFont="1" applyFill="1" applyBorder="1" applyAlignment="1">
      <alignment horizontal="center" vertical="center"/>
    </xf>
    <xf numFmtId="189" fontId="6" fillId="0" borderId="0" xfId="0" applyNumberFormat="1" applyFont="1" applyAlignment="1">
      <alignment horizontal="center" vertical="top"/>
    </xf>
    <xf numFmtId="0" fontId="11" fillId="18" borderId="1" xfId="0" applyFont="1" applyFill="1" applyBorder="1" applyAlignment="1">
      <alignment horizontal="center" vertical="center" wrapText="1"/>
    </xf>
    <xf numFmtId="43" fontId="10" fillId="18" borderId="1" xfId="1" applyFont="1" applyFill="1" applyBorder="1" applyAlignment="1">
      <alignment vertical="center"/>
    </xf>
    <xf numFmtId="188" fontId="11" fillId="18" borderId="1" xfId="0" applyNumberFormat="1" applyFont="1" applyFill="1" applyBorder="1" applyAlignment="1">
      <alignment vertical="center"/>
    </xf>
    <xf numFmtId="43" fontId="11" fillId="18" borderId="1" xfId="1" applyFont="1" applyFill="1" applyBorder="1" applyAlignment="1">
      <alignment horizontal="center" vertical="center" wrapText="1"/>
    </xf>
    <xf numFmtId="2" fontId="11" fillId="18" borderId="1" xfId="0" applyNumberFormat="1" applyFont="1" applyFill="1" applyBorder="1" applyAlignment="1">
      <alignment horizontal="center" vertical="center"/>
    </xf>
    <xf numFmtId="2" fontId="10" fillId="18" borderId="1" xfId="1" applyNumberFormat="1" applyFont="1" applyFill="1" applyBorder="1" applyAlignment="1">
      <alignment horizontal="center" vertical="top"/>
    </xf>
    <xf numFmtId="187" fontId="10" fillId="18" borderId="1" xfId="0" applyNumberFormat="1" applyFont="1" applyFill="1" applyBorder="1" applyAlignment="1">
      <alignment vertical="center"/>
    </xf>
    <xf numFmtId="0" fontId="10" fillId="18" borderId="1" xfId="0" applyFont="1" applyFill="1" applyBorder="1" applyAlignment="1">
      <alignment vertical="center"/>
    </xf>
    <xf numFmtId="49" fontId="12" fillId="18" borderId="1" xfId="0" applyNumberFormat="1" applyFont="1" applyFill="1" applyBorder="1" applyAlignment="1">
      <alignment horizontal="left" vertical="center"/>
    </xf>
    <xf numFmtId="0" fontId="4" fillId="18" borderId="1" xfId="0" applyFont="1" applyFill="1" applyBorder="1" applyAlignment="1">
      <alignment vertical="center"/>
    </xf>
    <xf numFmtId="49" fontId="49" fillId="4" borderId="1" xfId="0" applyNumberFormat="1" applyFont="1" applyFill="1" applyBorder="1" applyAlignment="1">
      <alignment horizontal="left" vertical="top" wrapText="1"/>
    </xf>
    <xf numFmtId="0" fontId="49" fillId="4" borderId="1" xfId="0" applyFont="1" applyFill="1" applyBorder="1" applyAlignment="1">
      <alignment horizontal="center" vertical="top" wrapText="1"/>
    </xf>
    <xf numFmtId="188" fontId="22" fillId="4" borderId="1" xfId="0" applyNumberFormat="1" applyFont="1" applyFill="1" applyBorder="1" applyAlignment="1">
      <alignment horizontal="center" vertical="top" wrapText="1"/>
    </xf>
    <xf numFmtId="43" fontId="22" fillId="4" borderId="1" xfId="1" applyFont="1" applyFill="1" applyBorder="1" applyAlignment="1">
      <alignment horizontal="center" vertical="top" wrapText="1"/>
    </xf>
    <xf numFmtId="49" fontId="50" fillId="0" borderId="1" xfId="0" applyNumberFormat="1" applyFont="1" applyFill="1" applyBorder="1" applyAlignment="1">
      <alignment horizontal="left" vertical="top" wrapText="1"/>
    </xf>
    <xf numFmtId="49" fontId="51" fillId="3" borderId="1" xfId="2" applyNumberFormat="1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50" fillId="0" borderId="1" xfId="0" applyNumberFormat="1" applyFont="1" applyFill="1" applyBorder="1" applyAlignment="1">
      <alignment horizontal="left" vertical="center" wrapText="1"/>
    </xf>
    <xf numFmtId="49" fontId="22" fillId="4" borderId="1" xfId="0" applyNumberFormat="1" applyFont="1" applyFill="1" applyBorder="1" applyAlignment="1">
      <alignment horizontal="left" vertical="top" wrapText="1"/>
    </xf>
    <xf numFmtId="49" fontId="51" fillId="3" borderId="1" xfId="2" applyNumberFormat="1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52" fillId="0" borderId="1" xfId="0" applyNumberFormat="1" applyFont="1" applyFill="1" applyBorder="1" applyAlignment="1">
      <alignment vertical="top" wrapText="1"/>
    </xf>
    <xf numFmtId="49" fontId="50" fillId="0" borderId="1" xfId="0" applyNumberFormat="1" applyFont="1" applyFill="1" applyBorder="1" applyAlignment="1">
      <alignment wrapText="1"/>
    </xf>
    <xf numFmtId="49" fontId="49" fillId="3" borderId="1" xfId="2" applyNumberFormat="1" applyFont="1" applyFill="1" applyBorder="1" applyAlignment="1">
      <alignment vertical="top" wrapText="1"/>
    </xf>
    <xf numFmtId="49" fontId="50" fillId="0" borderId="1" xfId="0" applyNumberFormat="1" applyFont="1" applyFill="1" applyBorder="1" applyAlignment="1">
      <alignment vertical="top" wrapText="1"/>
    </xf>
    <xf numFmtId="49" fontId="49" fillId="3" borderId="1" xfId="2" applyNumberFormat="1" applyFont="1" applyFill="1" applyBorder="1" applyAlignment="1">
      <alignment horizontal="left" vertical="top" wrapText="1"/>
    </xf>
    <xf numFmtId="188" fontId="22" fillId="3" borderId="1" xfId="0" applyNumberFormat="1" applyFont="1" applyFill="1" applyBorder="1" applyAlignment="1">
      <alignment horizontal="center" vertical="top" wrapText="1"/>
    </xf>
    <xf numFmtId="43" fontId="22" fillId="3" borderId="1" xfId="1" applyFont="1" applyFill="1" applyBorder="1" applyAlignment="1">
      <alignment horizontal="center" vertical="top" wrapText="1"/>
    </xf>
    <xf numFmtId="49" fontId="49" fillId="0" borderId="1" xfId="0" applyNumberFormat="1" applyFont="1" applyFill="1" applyBorder="1" applyAlignment="1">
      <alignment horizontal="left" vertical="top" wrapText="1"/>
    </xf>
    <xf numFmtId="0" fontId="52" fillId="0" borderId="1" xfId="0" applyFont="1" applyFill="1" applyBorder="1" applyAlignment="1">
      <alignment horizontal="center" vertical="top" wrapText="1"/>
    </xf>
    <xf numFmtId="188" fontId="22" fillId="0" borderId="1" xfId="0" applyNumberFormat="1" applyFont="1" applyFill="1" applyBorder="1" applyAlignment="1">
      <alignment horizontal="center" vertical="top" wrapText="1"/>
    </xf>
    <xf numFmtId="43" fontId="22" fillId="0" borderId="1" xfId="1" applyFont="1" applyFill="1" applyBorder="1" applyAlignment="1">
      <alignment horizontal="center" vertical="top" wrapText="1"/>
    </xf>
    <xf numFmtId="43" fontId="22" fillId="4" borderId="1" xfId="1" applyFont="1" applyFill="1" applyBorder="1" applyAlignment="1">
      <alignment horizontal="right" vertical="top" wrapText="1"/>
    </xf>
    <xf numFmtId="49" fontId="51" fillId="0" borderId="1" xfId="2" applyNumberFormat="1" applyFont="1" applyFill="1" applyBorder="1" applyAlignment="1">
      <alignment vertical="top" wrapText="1"/>
    </xf>
    <xf numFmtId="43" fontId="53" fillId="5" borderId="1" xfId="1" applyFont="1" applyFill="1" applyBorder="1" applyAlignment="1">
      <alignment horizontal="center" vertical="top" wrapText="1"/>
    </xf>
    <xf numFmtId="0" fontId="49" fillId="3" borderId="1" xfId="0" applyFont="1" applyFill="1" applyBorder="1" applyAlignment="1">
      <alignment horizontal="center" vertical="top" wrapText="1"/>
    </xf>
    <xf numFmtId="188" fontId="49" fillId="3" borderId="1" xfId="0" applyNumberFormat="1" applyFont="1" applyFill="1" applyBorder="1" applyAlignment="1">
      <alignment horizontal="center" vertical="top" wrapText="1"/>
    </xf>
    <xf numFmtId="43" fontId="49" fillId="3" borderId="1" xfId="1" applyFont="1" applyFill="1" applyBorder="1" applyAlignment="1">
      <alignment horizontal="center" vertical="top" wrapText="1"/>
    </xf>
    <xf numFmtId="49" fontId="52" fillId="0" borderId="1" xfId="0" applyNumberFormat="1" applyFont="1" applyFill="1" applyBorder="1" applyAlignment="1">
      <alignment horizontal="left" vertical="top" wrapText="1"/>
    </xf>
    <xf numFmtId="49" fontId="52" fillId="3" borderId="1" xfId="2" applyNumberFormat="1" applyFont="1" applyFill="1" applyBorder="1" applyAlignment="1">
      <alignment vertical="top" wrapText="1"/>
    </xf>
    <xf numFmtId="0" fontId="49" fillId="3" borderId="1" xfId="0" applyNumberFormat="1" applyFont="1" applyFill="1" applyBorder="1" applyAlignment="1">
      <alignment horizontal="center" vertical="top" wrapText="1"/>
    </xf>
    <xf numFmtId="0" fontId="52" fillId="0" borderId="1" xfId="0" applyNumberFormat="1" applyFont="1" applyFill="1" applyBorder="1" applyAlignment="1">
      <alignment horizontal="left" vertical="top" wrapText="1"/>
    </xf>
    <xf numFmtId="49" fontId="49" fillId="4" borderId="1" xfId="2" applyNumberFormat="1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49" fontId="54" fillId="3" borderId="1" xfId="2" applyNumberFormat="1" applyFont="1" applyFill="1" applyBorder="1" applyAlignment="1">
      <alignment vertical="top" wrapText="1"/>
    </xf>
    <xf numFmtId="0" fontId="50" fillId="0" borderId="1" xfId="0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 wrapText="1"/>
    </xf>
    <xf numFmtId="188" fontId="55" fillId="3" borderId="1" xfId="0" applyNumberFormat="1" applyFont="1" applyFill="1" applyBorder="1" applyAlignment="1">
      <alignment horizontal="center" vertical="top" wrapText="1"/>
    </xf>
    <xf numFmtId="43" fontId="55" fillId="3" borderId="1" xfId="1" applyFont="1" applyFill="1" applyBorder="1" applyAlignment="1">
      <alignment horizontal="center" vertical="top" wrapText="1"/>
    </xf>
    <xf numFmtId="49" fontId="51" fillId="3" borderId="1" xfId="2" applyNumberFormat="1" applyFont="1" applyFill="1" applyBorder="1" applyAlignment="1">
      <alignment horizontal="left" vertical="top" wrapText="1"/>
    </xf>
    <xf numFmtId="14" fontId="55" fillId="3" borderId="1" xfId="0" applyNumberFormat="1" applyFont="1" applyFill="1" applyBorder="1" applyAlignment="1">
      <alignment horizontal="center" wrapText="1"/>
    </xf>
    <xf numFmtId="43" fontId="22" fillId="3" borderId="1" xfId="0" applyNumberFormat="1" applyFont="1" applyFill="1" applyBorder="1" applyAlignment="1">
      <alignment horizontal="center" wrapText="1"/>
    </xf>
    <xf numFmtId="14" fontId="50" fillId="3" borderId="1" xfId="0" applyNumberFormat="1" applyFont="1" applyFill="1" applyBorder="1" applyAlignment="1">
      <alignment horizontal="center" wrapText="1"/>
    </xf>
    <xf numFmtId="43" fontId="22" fillId="3" borderId="1" xfId="1" applyNumberFormat="1" applyFont="1" applyFill="1" applyBorder="1" applyAlignment="1">
      <alignment horizontal="center" vertical="top" wrapText="1"/>
    </xf>
    <xf numFmtId="43" fontId="22" fillId="3" borderId="1" xfId="1" applyFont="1" applyFill="1" applyBorder="1" applyAlignment="1">
      <alignment horizontal="right" vertical="top" wrapText="1"/>
    </xf>
    <xf numFmtId="188" fontId="50" fillId="3" borderId="1" xfId="0" applyNumberFormat="1" applyFont="1" applyFill="1" applyBorder="1" applyAlignment="1">
      <alignment horizontal="center" wrapText="1"/>
    </xf>
    <xf numFmtId="191" fontId="50" fillId="3" borderId="1" xfId="1" applyNumberFormat="1" applyFont="1" applyFill="1" applyBorder="1" applyAlignment="1">
      <alignment horizontal="center" wrapText="1"/>
    </xf>
    <xf numFmtId="43" fontId="49" fillId="4" borderId="1" xfId="1" applyFont="1" applyFill="1" applyBorder="1" applyAlignment="1">
      <alignment horizontal="right" vertical="top" wrapText="1"/>
    </xf>
    <xf numFmtId="188" fontId="50" fillId="4" borderId="1" xfId="0" applyNumberFormat="1" applyFont="1" applyFill="1" applyBorder="1" applyAlignment="1">
      <alignment vertical="top" wrapText="1"/>
    </xf>
    <xf numFmtId="2" fontId="22" fillId="4" borderId="1" xfId="0" applyNumberFormat="1" applyFont="1" applyFill="1" applyBorder="1" applyAlignment="1">
      <alignment horizontal="center" vertical="top" wrapText="1"/>
    </xf>
    <xf numFmtId="0" fontId="49" fillId="4" borderId="1" xfId="0" applyFont="1" applyFill="1" applyBorder="1" applyAlignment="1">
      <alignment vertical="top" wrapText="1"/>
    </xf>
    <xf numFmtId="0" fontId="50" fillId="4" borderId="0" xfId="0" applyFont="1" applyFill="1" applyAlignment="1">
      <alignment vertical="top" wrapText="1"/>
    </xf>
    <xf numFmtId="43" fontId="49" fillId="3" borderId="1" xfId="1" applyFont="1" applyFill="1" applyBorder="1" applyAlignment="1">
      <alignment horizontal="right" vertical="center" wrapText="1"/>
    </xf>
    <xf numFmtId="188" fontId="50" fillId="3" borderId="1" xfId="0" applyNumberFormat="1" applyFont="1" applyFill="1" applyBorder="1" applyAlignment="1">
      <alignment horizontal="center" vertical="center" wrapText="1"/>
    </xf>
    <xf numFmtId="43" fontId="50" fillId="3" borderId="1" xfId="1" applyFont="1" applyFill="1" applyBorder="1" applyAlignment="1">
      <alignment horizontal="center" vertical="center" wrapText="1"/>
    </xf>
    <xf numFmtId="43" fontId="22" fillId="3" borderId="1" xfId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43" fontId="22" fillId="3" borderId="1" xfId="1" applyFont="1" applyFill="1" applyBorder="1" applyAlignment="1">
      <alignment horizontal="right" vertical="center" wrapText="1"/>
    </xf>
    <xf numFmtId="43" fontId="49" fillId="3" borderId="1" xfId="0" applyNumberFormat="1" applyFont="1" applyFill="1" applyBorder="1" applyAlignment="1">
      <alignment vertical="center" wrapText="1"/>
    </xf>
    <xf numFmtId="0" fontId="49" fillId="3" borderId="1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43" fontId="49" fillId="4" borderId="1" xfId="1" applyFont="1" applyFill="1" applyBorder="1" applyAlignment="1">
      <alignment horizontal="center" vertical="top" wrapText="1"/>
    </xf>
    <xf numFmtId="0" fontId="50" fillId="7" borderId="0" xfId="0" applyFont="1" applyFill="1" applyAlignment="1">
      <alignment vertical="top" wrapText="1"/>
    </xf>
    <xf numFmtId="2" fontId="22" fillId="3" borderId="1" xfId="0" applyNumberFormat="1" applyFont="1" applyFill="1" applyBorder="1" applyAlignment="1">
      <alignment horizontal="center" vertical="top" wrapText="1"/>
    </xf>
    <xf numFmtId="43" fontId="49" fillId="3" borderId="1" xfId="0" applyNumberFormat="1" applyFont="1" applyFill="1" applyBorder="1" applyAlignment="1">
      <alignment vertical="top" wrapText="1"/>
    </xf>
    <xf numFmtId="0" fontId="49" fillId="3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2" fillId="3" borderId="0" xfId="0" applyFont="1" applyFill="1" applyAlignment="1">
      <alignment vertical="top" wrapText="1"/>
    </xf>
    <xf numFmtId="43" fontId="22" fillId="4" borderId="1" xfId="1" applyFont="1" applyFill="1" applyBorder="1" applyAlignment="1">
      <alignment vertical="top" wrapText="1"/>
    </xf>
    <xf numFmtId="188" fontId="50" fillId="4" borderId="1" xfId="0" applyNumberFormat="1" applyFont="1" applyFill="1" applyBorder="1" applyAlignment="1">
      <alignment horizontal="center" vertical="top" wrapText="1"/>
    </xf>
    <xf numFmtId="188" fontId="22" fillId="4" borderId="1" xfId="0" applyNumberFormat="1" applyFont="1" applyFill="1" applyBorder="1" applyAlignment="1">
      <alignment vertical="top" wrapText="1"/>
    </xf>
    <xf numFmtId="43" fontId="50" fillId="4" borderId="1" xfId="1" applyFont="1" applyFill="1" applyBorder="1" applyAlignment="1">
      <alignment horizontal="center" vertical="top" wrapText="1"/>
    </xf>
    <xf numFmtId="0" fontId="22" fillId="4" borderId="0" xfId="0" applyFont="1" applyFill="1" applyAlignment="1">
      <alignment vertical="top" wrapText="1"/>
    </xf>
    <xf numFmtId="188" fontId="50" fillId="3" borderId="1" xfId="0" applyNumberFormat="1" applyFont="1" applyFill="1" applyBorder="1" applyAlignment="1">
      <alignment horizontal="center" vertical="top" wrapText="1"/>
    </xf>
    <xf numFmtId="188" fontId="22" fillId="3" borderId="1" xfId="0" applyNumberFormat="1" applyFont="1" applyFill="1" applyBorder="1" applyAlignment="1">
      <alignment vertical="top" wrapText="1"/>
    </xf>
    <xf numFmtId="43" fontId="50" fillId="3" borderId="1" xfId="1" applyFont="1" applyFill="1" applyBorder="1" applyAlignment="1">
      <alignment horizontal="center" vertical="top" wrapText="1"/>
    </xf>
    <xf numFmtId="0" fontId="22" fillId="2" borderId="0" xfId="0" applyFont="1" applyFill="1" applyAlignment="1">
      <alignment vertical="top" wrapText="1"/>
    </xf>
    <xf numFmtId="43" fontId="49" fillId="3" borderId="1" xfId="1" applyNumberFormat="1" applyFont="1" applyFill="1" applyBorder="1" applyAlignment="1">
      <alignment vertical="top" wrapText="1"/>
    </xf>
    <xf numFmtId="43" fontId="49" fillId="3" borderId="1" xfId="1" applyFont="1" applyFill="1" applyBorder="1" applyAlignment="1">
      <alignment vertical="top" wrapText="1"/>
    </xf>
    <xf numFmtId="43" fontId="49" fillId="0" borderId="1" xfId="1" applyFont="1" applyFill="1" applyBorder="1" applyAlignment="1">
      <alignment horizontal="right" vertical="top" wrapText="1"/>
    </xf>
    <xf numFmtId="188" fontId="50" fillId="0" borderId="1" xfId="0" applyNumberFormat="1" applyFont="1" applyFill="1" applyBorder="1" applyAlignment="1">
      <alignment vertical="top" wrapText="1"/>
    </xf>
    <xf numFmtId="2" fontId="22" fillId="0" borderId="1" xfId="0" applyNumberFormat="1" applyFont="1" applyFill="1" applyBorder="1" applyAlignment="1">
      <alignment horizontal="center" vertical="top" wrapText="1"/>
    </xf>
    <xf numFmtId="43" fontId="22" fillId="0" borderId="1" xfId="1" applyFont="1" applyFill="1" applyBorder="1" applyAlignment="1">
      <alignment horizontal="right" vertical="top" wrapText="1"/>
    </xf>
    <xf numFmtId="0" fontId="49" fillId="0" borderId="1" xfId="0" applyFont="1" applyFill="1" applyBorder="1" applyAlignment="1">
      <alignment vertical="top" wrapText="1"/>
    </xf>
    <xf numFmtId="0" fontId="50" fillId="0" borderId="0" xfId="0" applyFont="1" applyAlignment="1">
      <alignment vertical="top" wrapText="1"/>
    </xf>
    <xf numFmtId="188" fontId="49" fillId="4" borderId="1" xfId="1" applyNumberFormat="1" applyFont="1" applyFill="1" applyBorder="1" applyAlignment="1">
      <alignment horizontal="right" vertical="top" wrapText="1"/>
    </xf>
    <xf numFmtId="2" fontId="49" fillId="4" borderId="1" xfId="1" applyNumberFormat="1" applyFont="1" applyFill="1" applyBorder="1" applyAlignment="1">
      <alignment horizontal="center" vertical="top" wrapText="1"/>
    </xf>
    <xf numFmtId="188" fontId="50" fillId="0" borderId="1" xfId="0" applyNumberFormat="1" applyFont="1" applyFill="1" applyBorder="1" applyAlignment="1">
      <alignment horizontal="center" vertical="top" wrapText="1"/>
    </xf>
    <xf numFmtId="43" fontId="50" fillId="0" borderId="1" xfId="1" applyFont="1" applyFill="1" applyBorder="1" applyAlignment="1">
      <alignment horizontal="center" vertical="top" wrapText="1"/>
    </xf>
    <xf numFmtId="43" fontId="49" fillId="0" borderId="1" xfId="0" applyNumberFormat="1" applyFont="1" applyFill="1" applyBorder="1" applyAlignment="1">
      <alignment vertical="top" wrapText="1"/>
    </xf>
    <xf numFmtId="0" fontId="50" fillId="0" borderId="1" xfId="0" applyFont="1" applyFill="1" applyBorder="1" applyAlignment="1">
      <alignment vertical="top" wrapText="1"/>
    </xf>
    <xf numFmtId="43" fontId="49" fillId="4" borderId="1" xfId="0" applyNumberFormat="1" applyFont="1" applyFill="1" applyBorder="1" applyAlignment="1">
      <alignment vertical="top" wrapText="1"/>
    </xf>
    <xf numFmtId="0" fontId="50" fillId="3" borderId="0" xfId="0" applyFont="1" applyFill="1" applyAlignment="1">
      <alignment vertical="top" wrapText="1"/>
    </xf>
    <xf numFmtId="188" fontId="52" fillId="3" borderId="1" xfId="0" applyNumberFormat="1" applyFont="1" applyFill="1" applyBorder="1" applyAlignment="1">
      <alignment vertical="top" wrapText="1"/>
    </xf>
    <xf numFmtId="2" fontId="49" fillId="3" borderId="1" xfId="0" applyNumberFormat="1" applyFont="1" applyFill="1" applyBorder="1" applyAlignment="1">
      <alignment horizontal="center" vertical="top" wrapText="1"/>
    </xf>
    <xf numFmtId="43" fontId="49" fillId="3" borderId="1" xfId="1" applyFont="1" applyFill="1" applyBorder="1" applyAlignment="1">
      <alignment horizontal="right" vertical="top" wrapText="1"/>
    </xf>
    <xf numFmtId="43" fontId="52" fillId="3" borderId="1" xfId="1" applyFont="1" applyFill="1" applyBorder="1" applyAlignment="1">
      <alignment horizontal="right" vertical="top" wrapText="1"/>
    </xf>
    <xf numFmtId="188" fontId="49" fillId="3" borderId="1" xfId="0" applyNumberFormat="1" applyFont="1" applyFill="1" applyBorder="1" applyAlignment="1">
      <alignment vertical="top" wrapText="1"/>
    </xf>
    <xf numFmtId="0" fontId="22" fillId="4" borderId="0" xfId="0" applyNumberFormat="1" applyFont="1" applyFill="1" applyAlignment="1">
      <alignment vertical="top" wrapText="1"/>
    </xf>
    <xf numFmtId="0" fontId="49" fillId="3" borderId="1" xfId="0" applyNumberFormat="1" applyFont="1" applyFill="1" applyBorder="1" applyAlignment="1">
      <alignment vertical="top" wrapText="1"/>
    </xf>
    <xf numFmtId="0" fontId="49" fillId="3" borderId="1" xfId="1" applyNumberFormat="1" applyFont="1" applyFill="1" applyBorder="1" applyAlignment="1">
      <alignment horizontal="center" vertical="top" wrapText="1"/>
    </xf>
    <xf numFmtId="0" fontId="22" fillId="3" borderId="0" xfId="0" applyNumberFormat="1" applyFont="1" applyFill="1" applyAlignment="1">
      <alignment vertical="top" wrapText="1"/>
    </xf>
    <xf numFmtId="0" fontId="22" fillId="7" borderId="0" xfId="0" applyFont="1" applyFill="1" applyAlignment="1">
      <alignment vertical="top" wrapText="1"/>
    </xf>
    <xf numFmtId="1" fontId="22" fillId="4" borderId="1" xfId="0" applyNumberFormat="1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vertical="top" wrapText="1"/>
    </xf>
    <xf numFmtId="0" fontId="50" fillId="3" borderId="0" xfId="0" applyFont="1" applyFill="1" applyAlignment="1">
      <alignment wrapText="1"/>
    </xf>
    <xf numFmtId="187" fontId="22" fillId="3" borderId="1" xfId="0" applyNumberFormat="1" applyFont="1" applyFill="1" applyBorder="1" applyAlignment="1">
      <alignment vertical="top" wrapText="1"/>
    </xf>
    <xf numFmtId="0" fontId="22" fillId="3" borderId="1" xfId="0" applyFont="1" applyFill="1" applyBorder="1" applyAlignment="1">
      <alignment vertical="top" wrapText="1"/>
    </xf>
    <xf numFmtId="2" fontId="49" fillId="4" borderId="1" xfId="0" applyNumberFormat="1" applyFont="1" applyFill="1" applyBorder="1" applyAlignment="1">
      <alignment horizontal="center" vertical="top" wrapText="1"/>
    </xf>
    <xf numFmtId="0" fontId="22" fillId="6" borderId="0" xfId="0" applyFont="1" applyFill="1" applyAlignment="1">
      <alignment vertical="top" wrapText="1"/>
    </xf>
    <xf numFmtId="43" fontId="52" fillId="3" borderId="1" xfId="1" applyFont="1" applyFill="1" applyBorder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Alignment="1">
      <alignment wrapText="1"/>
    </xf>
    <xf numFmtId="43" fontId="52" fillId="0" borderId="1" xfId="1" applyFont="1" applyFill="1" applyBorder="1" applyAlignment="1">
      <alignment horizontal="center" vertical="top" wrapText="1"/>
    </xf>
    <xf numFmtId="2" fontId="49" fillId="0" borderId="1" xfId="0" applyNumberFormat="1" applyFont="1" applyFill="1" applyBorder="1" applyAlignment="1">
      <alignment horizontal="center" vertical="top" wrapText="1"/>
    </xf>
    <xf numFmtId="187" fontId="49" fillId="3" borderId="1" xfId="0" applyNumberFormat="1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top" wrapText="1"/>
    </xf>
    <xf numFmtId="43" fontId="52" fillId="4" borderId="1" xfId="1" applyFont="1" applyFill="1" applyBorder="1" applyAlignment="1">
      <alignment horizontal="center" vertical="top" wrapText="1"/>
    </xf>
    <xf numFmtId="188" fontId="22" fillId="0" borderId="1" xfId="0" applyNumberFormat="1" applyFont="1" applyFill="1" applyBorder="1" applyAlignment="1">
      <alignment vertical="top" wrapText="1"/>
    </xf>
    <xf numFmtId="43" fontId="22" fillId="4" borderId="1" xfId="0" applyNumberFormat="1" applyFont="1" applyFill="1" applyBorder="1" applyAlignment="1">
      <alignment vertical="top" wrapText="1"/>
    </xf>
    <xf numFmtId="0" fontId="50" fillId="6" borderId="0" xfId="0" applyFont="1" applyFill="1" applyAlignment="1">
      <alignment wrapText="1"/>
    </xf>
    <xf numFmtId="0" fontId="22" fillId="3" borderId="1" xfId="0" applyFont="1" applyFill="1" applyBorder="1" applyAlignment="1">
      <alignment wrapText="1"/>
    </xf>
    <xf numFmtId="43" fontId="22" fillId="3" borderId="1" xfId="0" applyNumberFormat="1" applyFont="1" applyFill="1" applyBorder="1" applyAlignment="1">
      <alignment vertical="top" wrapText="1"/>
    </xf>
    <xf numFmtId="0" fontId="50" fillId="6" borderId="0" xfId="0" applyFont="1" applyFill="1" applyAlignment="1">
      <alignment horizontal="center" wrapText="1"/>
    </xf>
    <xf numFmtId="14" fontId="56" fillId="3" borderId="1" xfId="1" applyNumberFormat="1" applyFont="1" applyFill="1" applyBorder="1" applyAlignment="1">
      <alignment horizontal="center" wrapText="1"/>
    </xf>
    <xf numFmtId="43" fontId="56" fillId="3" borderId="1" xfId="1" applyFont="1" applyFill="1" applyBorder="1" applyAlignment="1">
      <alignment horizontal="center" wrapText="1"/>
    </xf>
    <xf numFmtId="43" fontId="49" fillId="3" borderId="1" xfId="1" applyFont="1" applyFill="1" applyBorder="1" applyAlignment="1">
      <alignment horizontal="center" wrapText="1"/>
    </xf>
    <xf numFmtId="2" fontId="22" fillId="3" borderId="1" xfId="0" applyNumberFormat="1" applyFont="1" applyFill="1" applyBorder="1" applyAlignment="1">
      <alignment horizontal="center" wrapText="1"/>
    </xf>
    <xf numFmtId="14" fontId="52" fillId="3" borderId="1" xfId="1" applyNumberFormat="1" applyFont="1" applyFill="1" applyBorder="1" applyAlignment="1">
      <alignment horizontal="center" wrapText="1"/>
    </xf>
    <xf numFmtId="43" fontId="52" fillId="3" borderId="1" xfId="1" applyFont="1" applyFill="1" applyBorder="1" applyAlignment="1">
      <alignment horizontal="right" wrapText="1"/>
    </xf>
    <xf numFmtId="43" fontId="49" fillId="3" borderId="1" xfId="1" applyFont="1" applyFill="1" applyBorder="1" applyAlignment="1">
      <alignment horizontal="right" wrapText="1"/>
    </xf>
    <xf numFmtId="0" fontId="50" fillId="4" borderId="0" xfId="0" applyFont="1" applyFill="1" applyAlignment="1">
      <alignment wrapText="1"/>
    </xf>
    <xf numFmtId="2" fontId="49" fillId="3" borderId="1" xfId="1" applyNumberFormat="1" applyFont="1" applyFill="1" applyBorder="1" applyAlignment="1">
      <alignment horizontal="center" vertical="top" wrapText="1"/>
    </xf>
    <xf numFmtId="2" fontId="49" fillId="3" borderId="1" xfId="1" applyNumberFormat="1" applyFont="1" applyFill="1" applyBorder="1" applyAlignment="1">
      <alignment horizontal="center" wrapText="1"/>
    </xf>
    <xf numFmtId="43" fontId="22" fillId="3" borderId="1" xfId="0" applyNumberFormat="1" applyFont="1" applyFill="1" applyBorder="1" applyAlignment="1">
      <alignment wrapText="1"/>
    </xf>
    <xf numFmtId="189" fontId="57" fillId="4" borderId="1" xfId="0" applyNumberFormat="1" applyFont="1" applyFill="1" applyBorder="1" applyAlignment="1">
      <alignment horizontal="center" vertical="top" wrapText="1"/>
    </xf>
    <xf numFmtId="189" fontId="46" fillId="3" borderId="1" xfId="0" applyNumberFormat="1" applyFont="1" applyFill="1" applyBorder="1" applyAlignment="1">
      <alignment horizontal="center" vertical="center" wrapText="1"/>
    </xf>
    <xf numFmtId="189" fontId="46" fillId="3" borderId="1" xfId="0" applyNumberFormat="1" applyFont="1" applyFill="1" applyBorder="1" applyAlignment="1">
      <alignment horizontal="center" vertical="top" wrapText="1"/>
    </xf>
    <xf numFmtId="189" fontId="57" fillId="3" borderId="1" xfId="0" applyNumberFormat="1" applyFont="1" applyFill="1" applyBorder="1" applyAlignment="1">
      <alignment horizontal="center" vertical="top" wrapText="1"/>
    </xf>
    <xf numFmtId="189" fontId="57" fillId="0" borderId="1" xfId="0" applyNumberFormat="1" applyFont="1" applyFill="1" applyBorder="1" applyAlignment="1">
      <alignment horizontal="center" vertical="top" wrapText="1"/>
    </xf>
    <xf numFmtId="189" fontId="58" fillId="3" borderId="1" xfId="0" applyNumberFormat="1" applyFont="1" applyFill="1" applyBorder="1" applyAlignment="1">
      <alignment horizontal="center" vertical="top" wrapText="1"/>
    </xf>
    <xf numFmtId="0" fontId="58" fillId="3" borderId="1" xfId="0" applyNumberFormat="1" applyFont="1" applyFill="1" applyBorder="1" applyAlignment="1">
      <alignment horizontal="center" vertical="top" wrapText="1"/>
    </xf>
    <xf numFmtId="189" fontId="57" fillId="3" borderId="1" xfId="0" applyNumberFormat="1" applyFont="1" applyFill="1" applyBorder="1" applyAlignment="1">
      <alignment horizontal="center" wrapText="1"/>
    </xf>
    <xf numFmtId="188" fontId="46" fillId="18" borderId="1" xfId="0" applyNumberFormat="1" applyFont="1" applyFill="1" applyBorder="1" applyAlignment="1">
      <alignment horizontal="center" vertical="center" wrapText="1"/>
    </xf>
    <xf numFmtId="190" fontId="57" fillId="9" borderId="1" xfId="0" applyNumberFormat="1" applyFont="1" applyFill="1" applyBorder="1" applyAlignment="1">
      <alignment vertical="center"/>
    </xf>
    <xf numFmtId="0" fontId="60" fillId="0" borderId="0" xfId="0" applyFont="1" applyAlignment="1">
      <alignment vertical="center"/>
    </xf>
    <xf numFmtId="188" fontId="59" fillId="8" borderId="1" xfId="0" applyNumberFormat="1" applyFont="1" applyFill="1" applyBorder="1" applyAlignment="1">
      <alignment horizontal="center" vertical="center" wrapText="1"/>
    </xf>
    <xf numFmtId="43" fontId="59" fillId="8" borderId="1" xfId="1" applyFont="1" applyFill="1" applyBorder="1" applyAlignment="1">
      <alignment horizontal="center" vertical="top" wrapText="1"/>
    </xf>
    <xf numFmtId="43" fontId="59" fillId="8" borderId="1" xfId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left" vertical="top" wrapText="1"/>
    </xf>
    <xf numFmtId="0" fontId="60" fillId="4" borderId="0" xfId="0" applyFont="1" applyFill="1" applyAlignment="1">
      <alignment vertical="top"/>
    </xf>
    <xf numFmtId="0" fontId="60" fillId="3" borderId="1" xfId="0" applyFont="1" applyFill="1" applyBorder="1" applyAlignment="1">
      <alignment horizontal="center" vertical="center"/>
    </xf>
    <xf numFmtId="49" fontId="61" fillId="3" borderId="1" xfId="2" applyNumberFormat="1" applyFont="1" applyFill="1" applyBorder="1" applyAlignment="1">
      <alignment vertical="center" wrapText="1"/>
    </xf>
    <xf numFmtId="0" fontId="60" fillId="3" borderId="1" xfId="0" applyFont="1" applyFill="1" applyBorder="1" applyAlignment="1">
      <alignment horizontal="center" vertical="center" wrapText="1"/>
    </xf>
    <xf numFmtId="43" fontId="59" fillId="3" borderId="1" xfId="1" applyFont="1" applyFill="1" applyBorder="1" applyAlignment="1">
      <alignment horizontal="right" vertical="center"/>
    </xf>
    <xf numFmtId="188" fontId="60" fillId="3" borderId="1" xfId="0" applyNumberFormat="1" applyFont="1" applyFill="1" applyBorder="1" applyAlignment="1">
      <alignment horizontal="center" vertical="center"/>
    </xf>
    <xf numFmtId="43" fontId="60" fillId="3" borderId="1" xfId="1" applyFont="1" applyFill="1" applyBorder="1" applyAlignment="1">
      <alignment horizontal="center" vertical="center"/>
    </xf>
    <xf numFmtId="2" fontId="60" fillId="3" borderId="1" xfId="0" applyNumberFormat="1" applyFont="1" applyFill="1" applyBorder="1" applyAlignment="1">
      <alignment horizontal="center" vertical="center"/>
    </xf>
    <xf numFmtId="43" fontId="60" fillId="3" borderId="1" xfId="1" applyFont="1" applyFill="1" applyBorder="1" applyAlignment="1">
      <alignment horizontal="right" vertical="center"/>
    </xf>
    <xf numFmtId="43" fontId="59" fillId="3" borderId="1" xfId="0" applyNumberFormat="1" applyFont="1" applyFill="1" applyBorder="1" applyAlignment="1">
      <alignment vertical="center"/>
    </xf>
    <xf numFmtId="0" fontId="59" fillId="3" borderId="1" xfId="0" applyFont="1" applyFill="1" applyBorder="1" applyAlignment="1">
      <alignment vertical="center"/>
    </xf>
    <xf numFmtId="0" fontId="60" fillId="3" borderId="0" xfId="0" applyFont="1" applyFill="1" applyAlignment="1">
      <alignment vertical="center"/>
    </xf>
    <xf numFmtId="49" fontId="62" fillId="0" borderId="1" xfId="0" applyNumberFormat="1" applyFont="1" applyFill="1" applyBorder="1" applyAlignment="1">
      <alignment vertical="top" wrapText="1"/>
    </xf>
    <xf numFmtId="0" fontId="62" fillId="4" borderId="0" xfId="0" applyFont="1" applyFill="1" applyAlignment="1">
      <alignment vertical="top"/>
    </xf>
    <xf numFmtId="0" fontId="62" fillId="3" borderId="1" xfId="0" applyFont="1" applyFill="1" applyBorder="1" applyAlignment="1">
      <alignment horizontal="center" vertical="top"/>
    </xf>
    <xf numFmtId="49" fontId="64" fillId="3" borderId="1" xfId="2" applyNumberFormat="1" applyFont="1" applyFill="1" applyBorder="1" applyAlignment="1">
      <alignment vertical="top" wrapText="1"/>
    </xf>
    <xf numFmtId="0" fontId="62" fillId="3" borderId="1" xfId="0" applyFont="1" applyFill="1" applyBorder="1" applyAlignment="1">
      <alignment horizontal="center" vertical="top" wrapText="1"/>
    </xf>
    <xf numFmtId="43" fontId="62" fillId="3" borderId="1" xfId="1" applyFont="1" applyFill="1" applyBorder="1" applyAlignment="1">
      <alignment horizontal="right" vertical="top"/>
    </xf>
    <xf numFmtId="188" fontId="62" fillId="3" borderId="1" xfId="0" applyNumberFormat="1" applyFont="1" applyFill="1" applyBorder="1" applyAlignment="1">
      <alignment horizontal="center" vertical="top"/>
    </xf>
    <xf numFmtId="188" fontId="62" fillId="3" borderId="1" xfId="0" applyNumberFormat="1" applyFont="1" applyFill="1" applyBorder="1" applyAlignment="1">
      <alignment vertical="top"/>
    </xf>
    <xf numFmtId="43" fontId="62" fillId="3" borderId="1" xfId="1" applyFont="1" applyFill="1" applyBorder="1" applyAlignment="1">
      <alignment horizontal="center" vertical="top"/>
    </xf>
    <xf numFmtId="2" fontId="62" fillId="3" borderId="1" xfId="0" applyNumberFormat="1" applyFont="1" applyFill="1" applyBorder="1" applyAlignment="1">
      <alignment horizontal="center" vertical="top"/>
    </xf>
    <xf numFmtId="0" fontId="63" fillId="3" borderId="1" xfId="0" applyFont="1" applyFill="1" applyBorder="1" applyAlignment="1">
      <alignment vertical="top"/>
    </xf>
    <xf numFmtId="0" fontId="62" fillId="3" borderId="1" xfId="0" applyFont="1" applyFill="1" applyBorder="1" applyAlignment="1">
      <alignment vertical="top"/>
    </xf>
    <xf numFmtId="0" fontId="62" fillId="3" borderId="0" xfId="0" applyFont="1" applyFill="1" applyAlignment="1">
      <alignment vertical="top"/>
    </xf>
    <xf numFmtId="0" fontId="60" fillId="7" borderId="0" xfId="0" applyFont="1" applyFill="1" applyAlignment="1">
      <alignment vertical="top"/>
    </xf>
    <xf numFmtId="0" fontId="60" fillId="3" borderId="1" xfId="0" applyFont="1" applyFill="1" applyBorder="1" applyAlignment="1">
      <alignment horizontal="center" vertical="top"/>
    </xf>
    <xf numFmtId="49" fontId="61" fillId="3" borderId="1" xfId="2" applyNumberFormat="1" applyFont="1" applyFill="1" applyBorder="1" applyAlignment="1">
      <alignment vertical="top" wrapText="1"/>
    </xf>
    <xf numFmtId="0" fontId="60" fillId="3" borderId="1" xfId="0" applyFont="1" applyFill="1" applyBorder="1" applyAlignment="1">
      <alignment horizontal="center" vertical="top" wrapText="1"/>
    </xf>
    <xf numFmtId="43" fontId="60" fillId="3" borderId="1" xfId="1" applyFont="1" applyFill="1" applyBorder="1" applyAlignment="1">
      <alignment horizontal="right" vertical="top"/>
    </xf>
    <xf numFmtId="188" fontId="60" fillId="3" borderId="1" xfId="0" applyNumberFormat="1" applyFont="1" applyFill="1" applyBorder="1" applyAlignment="1">
      <alignment horizontal="center" vertical="top"/>
    </xf>
    <xf numFmtId="43" fontId="60" fillId="3" borderId="1" xfId="1" applyFont="1" applyFill="1" applyBorder="1" applyAlignment="1">
      <alignment horizontal="center" vertical="top"/>
    </xf>
    <xf numFmtId="2" fontId="60" fillId="3" borderId="1" xfId="0" applyNumberFormat="1" applyFont="1" applyFill="1" applyBorder="1" applyAlignment="1">
      <alignment horizontal="center" vertical="top"/>
    </xf>
    <xf numFmtId="43" fontId="59" fillId="3" borderId="1" xfId="0" applyNumberFormat="1" applyFont="1" applyFill="1" applyBorder="1" applyAlignment="1">
      <alignment vertical="top"/>
    </xf>
    <xf numFmtId="0" fontId="59" fillId="3" borderId="1" xfId="0" applyFont="1" applyFill="1" applyBorder="1" applyAlignment="1">
      <alignment vertical="top"/>
    </xf>
    <xf numFmtId="0" fontId="60" fillId="3" borderId="1" xfId="0" applyFont="1" applyFill="1" applyBorder="1" applyAlignment="1">
      <alignment vertical="top"/>
    </xf>
    <xf numFmtId="0" fontId="60" fillId="3" borderId="0" xfId="0" applyFont="1" applyFill="1" applyAlignment="1">
      <alignment vertical="top"/>
    </xf>
    <xf numFmtId="0" fontId="62" fillId="0" borderId="0" xfId="0" applyFont="1" applyAlignment="1">
      <alignment vertical="top"/>
    </xf>
    <xf numFmtId="0" fontId="62" fillId="3" borderId="1" xfId="0" applyFont="1" applyFill="1" applyBorder="1" applyAlignment="1">
      <alignment horizontal="center" wrapText="1"/>
    </xf>
    <xf numFmtId="188" fontId="62" fillId="3" borderId="1" xfId="0" applyNumberFormat="1" applyFont="1" applyFill="1" applyBorder="1" applyAlignment="1">
      <alignment horizontal="center"/>
    </xf>
    <xf numFmtId="49" fontId="62" fillId="0" borderId="1" xfId="0" applyNumberFormat="1" applyFont="1" applyFill="1" applyBorder="1" applyAlignment="1">
      <alignment horizontal="left" vertical="top" wrapText="1"/>
    </xf>
    <xf numFmtId="0" fontId="63" fillId="3" borderId="1" xfId="0" applyFont="1" applyFill="1" applyBorder="1" applyAlignment="1">
      <alignment horizontal="center" vertical="top"/>
    </xf>
    <xf numFmtId="0" fontId="63" fillId="3" borderId="1" xfId="0" applyFont="1" applyFill="1" applyBorder="1" applyAlignment="1">
      <alignment horizontal="center" vertical="top" wrapText="1"/>
    </xf>
    <xf numFmtId="43" fontId="63" fillId="3" borderId="1" xfId="1" applyFont="1" applyFill="1" applyBorder="1" applyAlignment="1">
      <alignment horizontal="right" vertical="top"/>
    </xf>
    <xf numFmtId="188" fontId="60" fillId="3" borderId="1" xfId="0" applyNumberFormat="1" applyFont="1" applyFill="1" applyBorder="1" applyAlignment="1">
      <alignment vertical="top"/>
    </xf>
    <xf numFmtId="43" fontId="63" fillId="3" borderId="1" xfId="1" applyFont="1" applyFill="1" applyBorder="1" applyAlignment="1">
      <alignment horizontal="center" vertical="top"/>
    </xf>
    <xf numFmtId="2" fontId="63" fillId="3" borderId="1" xfId="0" applyNumberFormat="1" applyFont="1" applyFill="1" applyBorder="1" applyAlignment="1">
      <alignment horizontal="center" vertical="top"/>
    </xf>
    <xf numFmtId="49" fontId="59" fillId="3" borderId="1" xfId="2" applyNumberFormat="1" applyFont="1" applyFill="1" applyBorder="1" applyAlignment="1">
      <alignment vertical="top" wrapText="1"/>
    </xf>
    <xf numFmtId="49" fontId="60" fillId="0" borderId="1" xfId="0" applyNumberFormat="1" applyFont="1" applyFill="1" applyBorder="1" applyAlignment="1">
      <alignment vertical="top" wrapText="1"/>
    </xf>
    <xf numFmtId="43" fontId="59" fillId="3" borderId="1" xfId="1" applyNumberFormat="1" applyFont="1" applyFill="1" applyBorder="1" applyAlignment="1">
      <alignment vertical="top"/>
    </xf>
    <xf numFmtId="188" fontId="60" fillId="3" borderId="1" xfId="0" applyNumberFormat="1" applyFont="1" applyFill="1" applyBorder="1" applyAlignment="1">
      <alignment horizontal="center" vertical="top" wrapText="1"/>
    </xf>
    <xf numFmtId="43" fontId="60" fillId="3" borderId="1" xfId="1" applyFont="1" applyFill="1" applyBorder="1" applyAlignment="1">
      <alignment horizontal="center" vertical="top" wrapText="1"/>
    </xf>
    <xf numFmtId="43" fontId="59" fillId="3" borderId="1" xfId="1" applyFont="1" applyFill="1" applyBorder="1" applyAlignment="1">
      <alignment vertical="top"/>
    </xf>
    <xf numFmtId="0" fontId="60" fillId="0" borderId="1" xfId="0" applyFont="1" applyFill="1" applyBorder="1" applyAlignment="1">
      <alignment horizontal="center" vertical="top"/>
    </xf>
    <xf numFmtId="49" fontId="59" fillId="0" borderId="1" xfId="0" applyNumberFormat="1" applyFont="1" applyFill="1" applyBorder="1" applyAlignment="1">
      <alignment horizontal="left" vertical="top" wrapText="1"/>
    </xf>
    <xf numFmtId="0" fontId="59" fillId="0" borderId="1" xfId="0" applyFont="1" applyFill="1" applyBorder="1" applyAlignment="1">
      <alignment horizontal="center" vertical="top" wrapText="1"/>
    </xf>
    <xf numFmtId="43" fontId="59" fillId="0" borderId="1" xfId="1" applyFont="1" applyFill="1" applyBorder="1" applyAlignment="1">
      <alignment horizontal="right" vertical="top"/>
    </xf>
    <xf numFmtId="188" fontId="60" fillId="0" borderId="1" xfId="0" applyNumberFormat="1" applyFont="1" applyFill="1" applyBorder="1" applyAlignment="1">
      <alignment horizontal="center" vertical="top" wrapText="1"/>
    </xf>
    <xf numFmtId="188" fontId="60" fillId="0" borderId="1" xfId="0" applyNumberFormat="1" applyFont="1" applyFill="1" applyBorder="1" applyAlignment="1">
      <alignment vertical="top"/>
    </xf>
    <xf numFmtId="43" fontId="60" fillId="0" borderId="1" xfId="1" applyFont="1" applyFill="1" applyBorder="1" applyAlignment="1">
      <alignment horizontal="center" vertical="top" wrapText="1"/>
    </xf>
    <xf numFmtId="2" fontId="60" fillId="0" borderId="1" xfId="0" applyNumberFormat="1" applyFont="1" applyFill="1" applyBorder="1" applyAlignment="1">
      <alignment horizontal="center" vertical="top"/>
    </xf>
    <xf numFmtId="43" fontId="60" fillId="0" borderId="1" xfId="1" applyFont="1" applyFill="1" applyBorder="1" applyAlignment="1">
      <alignment horizontal="right" vertical="top"/>
    </xf>
    <xf numFmtId="0" fontId="59" fillId="0" borderId="1" xfId="0" applyFont="1" applyFill="1" applyBorder="1" applyAlignment="1">
      <alignment vertical="top"/>
    </xf>
    <xf numFmtId="0" fontId="60" fillId="0" borderId="0" xfId="0" applyFont="1" applyAlignment="1">
      <alignment vertical="top"/>
    </xf>
    <xf numFmtId="0" fontId="62" fillId="0" borderId="1" xfId="0" applyFont="1" applyFill="1" applyBorder="1" applyAlignment="1">
      <alignment vertical="top"/>
    </xf>
    <xf numFmtId="0" fontId="62" fillId="7" borderId="0" xfId="0" applyFont="1" applyFill="1" applyAlignment="1">
      <alignment vertical="top"/>
    </xf>
    <xf numFmtId="43" fontId="63" fillId="3" borderId="1" xfId="1" applyFont="1" applyFill="1" applyBorder="1" applyAlignment="1">
      <alignment vertical="top"/>
    </xf>
    <xf numFmtId="49" fontId="63" fillId="3" borderId="1" xfId="2" applyNumberFormat="1" applyFont="1" applyFill="1" applyBorder="1" applyAlignment="1">
      <alignment vertical="top" wrapText="1"/>
    </xf>
    <xf numFmtId="49" fontId="61" fillId="0" borderId="1" xfId="2" applyNumberFormat="1" applyFont="1" applyFill="1" applyBorder="1" applyAlignment="1">
      <alignment vertical="top" wrapText="1"/>
    </xf>
    <xf numFmtId="188" fontId="60" fillId="0" borderId="1" xfId="0" applyNumberFormat="1" applyFont="1" applyFill="1" applyBorder="1" applyAlignment="1">
      <alignment horizontal="center" vertical="top"/>
    </xf>
    <xf numFmtId="43" fontId="60" fillId="0" borderId="1" xfId="1" applyFont="1" applyFill="1" applyBorder="1" applyAlignment="1">
      <alignment horizontal="center" vertical="top"/>
    </xf>
    <xf numFmtId="43" fontId="59" fillId="0" borderId="1" xfId="0" applyNumberFormat="1" applyFont="1" applyFill="1" applyBorder="1" applyAlignment="1">
      <alignment vertical="top"/>
    </xf>
    <xf numFmtId="0" fontId="60" fillId="0" borderId="1" xfId="0" applyFont="1" applyFill="1" applyBorder="1" applyAlignment="1">
      <alignment vertical="top"/>
    </xf>
    <xf numFmtId="0" fontId="59" fillId="3" borderId="1" xfId="0" applyFont="1" applyFill="1" applyBorder="1" applyAlignment="1">
      <alignment horizontal="center" vertical="top"/>
    </xf>
    <xf numFmtId="0" fontId="59" fillId="3" borderId="1" xfId="0" applyFont="1" applyFill="1" applyBorder="1" applyAlignment="1">
      <alignment horizontal="center" vertical="top" wrapText="1"/>
    </xf>
    <xf numFmtId="43" fontId="59" fillId="3" borderId="1" xfId="1" applyFont="1" applyFill="1" applyBorder="1" applyAlignment="1">
      <alignment horizontal="center" vertical="top"/>
    </xf>
    <xf numFmtId="188" fontId="59" fillId="3" borderId="1" xfId="0" applyNumberFormat="1" applyFont="1" applyFill="1" applyBorder="1" applyAlignment="1">
      <alignment horizontal="center" vertical="top" wrapText="1"/>
    </xf>
    <xf numFmtId="188" fontId="59" fillId="3" borderId="1" xfId="0" applyNumberFormat="1" applyFont="1" applyFill="1" applyBorder="1" applyAlignment="1">
      <alignment vertical="top"/>
    </xf>
    <xf numFmtId="43" fontId="59" fillId="3" borderId="1" xfId="1" applyFont="1" applyFill="1" applyBorder="1" applyAlignment="1">
      <alignment horizontal="center" vertical="top" wrapText="1"/>
    </xf>
    <xf numFmtId="2" fontId="59" fillId="3" borderId="1" xfId="0" applyNumberFormat="1" applyFont="1" applyFill="1" applyBorder="1" applyAlignment="1">
      <alignment horizontal="center" vertical="top"/>
    </xf>
    <xf numFmtId="43" fontId="59" fillId="3" borderId="1" xfId="1" applyFont="1" applyFill="1" applyBorder="1" applyAlignment="1">
      <alignment horizontal="right" vertical="top"/>
    </xf>
    <xf numFmtId="188" fontId="59" fillId="3" borderId="1" xfId="0" applyNumberFormat="1" applyFont="1" applyFill="1" applyBorder="1" applyAlignment="1">
      <alignment horizontal="center" vertical="top"/>
    </xf>
    <xf numFmtId="0" fontId="59" fillId="3" borderId="1" xfId="0" applyNumberFormat="1" applyFont="1" applyFill="1" applyBorder="1" applyAlignment="1">
      <alignment horizontal="center" vertical="top"/>
    </xf>
    <xf numFmtId="0" fontId="59" fillId="3" borderId="1" xfId="0" applyNumberFormat="1" applyFont="1" applyFill="1" applyBorder="1" applyAlignment="1">
      <alignment horizontal="center" vertical="top" wrapText="1"/>
    </xf>
    <xf numFmtId="0" fontId="59" fillId="3" borderId="1" xfId="0" applyNumberFormat="1" applyFont="1" applyFill="1" applyBorder="1" applyAlignment="1">
      <alignment vertical="top"/>
    </xf>
    <xf numFmtId="0" fontId="59" fillId="3" borderId="1" xfId="1" applyNumberFormat="1" applyFont="1" applyFill="1" applyBorder="1" applyAlignment="1">
      <alignment horizontal="center" vertical="top"/>
    </xf>
    <xf numFmtId="0" fontId="63" fillId="3" borderId="1" xfId="0" applyNumberFormat="1" applyFont="1" applyFill="1" applyBorder="1" applyAlignment="1">
      <alignment horizontal="center" vertical="top"/>
    </xf>
    <xf numFmtId="0" fontId="63" fillId="3" borderId="1" xfId="0" applyNumberFormat="1" applyFont="1" applyFill="1" applyBorder="1" applyAlignment="1">
      <alignment horizontal="center" vertical="top" wrapText="1"/>
    </xf>
    <xf numFmtId="0" fontId="63" fillId="3" borderId="1" xfId="0" applyNumberFormat="1" applyFont="1" applyFill="1" applyBorder="1" applyAlignment="1">
      <alignment vertical="top"/>
    </xf>
    <xf numFmtId="0" fontId="63" fillId="3" borderId="1" xfId="1" applyNumberFormat="1" applyFont="1" applyFill="1" applyBorder="1" applyAlignment="1">
      <alignment horizontal="center" vertical="top"/>
    </xf>
    <xf numFmtId="0" fontId="60" fillId="3" borderId="0" xfId="0" applyFont="1" applyFill="1" applyAlignment="1"/>
    <xf numFmtId="0" fontId="60" fillId="3" borderId="1" xfId="0" applyFont="1" applyFill="1" applyBorder="1" applyAlignment="1">
      <alignment horizontal="center"/>
    </xf>
    <xf numFmtId="187" fontId="60" fillId="3" borderId="1" xfId="0" applyNumberFormat="1" applyFont="1" applyFill="1" applyBorder="1" applyAlignment="1">
      <alignment vertical="top"/>
    </xf>
    <xf numFmtId="49" fontId="66" fillId="3" borderId="1" xfId="2" applyNumberFormat="1" applyFont="1" applyFill="1" applyBorder="1" applyAlignment="1">
      <alignment vertical="top" wrapText="1"/>
    </xf>
    <xf numFmtId="188" fontId="63" fillId="3" borderId="1" xfId="0" applyNumberFormat="1" applyFont="1" applyFill="1" applyBorder="1" applyAlignment="1">
      <alignment horizontal="center" vertical="top"/>
    </xf>
    <xf numFmtId="188" fontId="63" fillId="3" borderId="1" xfId="0" applyNumberFormat="1" applyFont="1" applyFill="1" applyBorder="1" applyAlignment="1">
      <alignment vertical="top"/>
    </xf>
    <xf numFmtId="43" fontId="63" fillId="3" borderId="1" xfId="0" applyNumberFormat="1" applyFont="1" applyFill="1" applyBorder="1" applyAlignment="1">
      <alignment vertical="top"/>
    </xf>
    <xf numFmtId="0" fontId="60" fillId="6" borderId="0" xfId="0" applyFont="1" applyFill="1" applyAlignment="1">
      <alignment vertical="top"/>
    </xf>
    <xf numFmtId="0" fontId="60" fillId="0" borderId="0" xfId="0" applyFont="1" applyFill="1" applyAlignment="1">
      <alignment vertical="top"/>
    </xf>
    <xf numFmtId="49" fontId="60" fillId="0" borderId="1" xfId="0" applyNumberFormat="1" applyFont="1" applyFill="1" applyBorder="1" applyAlignment="1">
      <alignment horizontal="left" vertical="top"/>
    </xf>
    <xf numFmtId="0" fontId="60" fillId="0" borderId="0" xfId="0" applyFont="1" applyFill="1" applyAlignment="1"/>
    <xf numFmtId="0" fontId="60" fillId="0" borderId="1" xfId="0" applyFont="1" applyFill="1" applyBorder="1" applyAlignment="1">
      <alignment horizontal="center" vertical="top" wrapText="1"/>
    </xf>
    <xf numFmtId="43" fontId="59" fillId="0" borderId="1" xfId="1" applyFont="1" applyFill="1" applyBorder="1" applyAlignment="1">
      <alignment horizontal="center" vertical="top"/>
    </xf>
    <xf numFmtId="2" fontId="59" fillId="0" borderId="1" xfId="0" applyNumberFormat="1" applyFont="1" applyFill="1" applyBorder="1" applyAlignment="1">
      <alignment horizontal="center" vertical="top"/>
    </xf>
    <xf numFmtId="187" fontId="59" fillId="3" borderId="1" xfId="0" applyNumberFormat="1" applyFont="1" applyFill="1" applyBorder="1" applyAlignment="1">
      <alignment vertical="top"/>
    </xf>
    <xf numFmtId="49" fontId="67" fillId="3" borderId="1" xfId="2" applyNumberFormat="1" applyFont="1" applyFill="1" applyBorder="1" applyAlignment="1">
      <alignment vertical="top" wrapText="1"/>
    </xf>
    <xf numFmtId="0" fontId="60" fillId="5" borderId="1" xfId="0" applyFont="1" applyFill="1" applyBorder="1" applyAlignment="1">
      <alignment horizontal="center" vertical="top"/>
    </xf>
    <xf numFmtId="0" fontId="62" fillId="5" borderId="1" xfId="0" applyFont="1" applyFill="1" applyBorder="1" applyAlignment="1">
      <alignment horizontal="center" vertical="top"/>
    </xf>
    <xf numFmtId="0" fontId="62" fillId="0" borderId="1" xfId="0" applyFont="1" applyFill="1" applyBorder="1" applyAlignment="1">
      <alignment horizontal="center" vertical="top"/>
    </xf>
    <xf numFmtId="0" fontId="62" fillId="0" borderId="1" xfId="0" applyFont="1" applyFill="1" applyBorder="1" applyAlignment="1">
      <alignment horizontal="center" vertical="top" wrapText="1"/>
    </xf>
    <xf numFmtId="43" fontId="62" fillId="0" borderId="1" xfId="1" applyFont="1" applyFill="1" applyBorder="1" applyAlignment="1">
      <alignment horizontal="right" vertical="top"/>
    </xf>
    <xf numFmtId="188" fontId="62" fillId="0" borderId="1" xfId="0" applyNumberFormat="1" applyFont="1" applyFill="1" applyBorder="1" applyAlignment="1">
      <alignment horizontal="center" vertical="top"/>
    </xf>
    <xf numFmtId="188" fontId="62" fillId="0" borderId="1" xfId="0" applyNumberFormat="1" applyFont="1" applyFill="1" applyBorder="1" applyAlignment="1">
      <alignment vertical="top"/>
    </xf>
    <xf numFmtId="43" fontId="62" fillId="0" borderId="1" xfId="1" applyFont="1" applyFill="1" applyBorder="1" applyAlignment="1">
      <alignment horizontal="center" vertical="top"/>
    </xf>
    <xf numFmtId="2" fontId="62" fillId="0" borderId="1" xfId="0" applyNumberFormat="1" applyFont="1" applyFill="1" applyBorder="1" applyAlignment="1">
      <alignment horizontal="center" vertical="top"/>
    </xf>
    <xf numFmtId="0" fontId="63" fillId="0" borderId="1" xfId="0" applyFont="1" applyFill="1" applyBorder="1" applyAlignment="1">
      <alignment vertical="top"/>
    </xf>
    <xf numFmtId="0" fontId="60" fillId="3" borderId="1" xfId="0" applyFont="1" applyFill="1" applyBorder="1" applyAlignment="1">
      <alignment horizontal="center" wrapText="1"/>
    </xf>
    <xf numFmtId="0" fontId="60" fillId="3" borderId="1" xfId="0" applyFont="1" applyFill="1" applyBorder="1" applyAlignment="1"/>
    <xf numFmtId="43" fontId="60" fillId="3" borderId="1" xfId="0" applyNumberFormat="1" applyFont="1" applyFill="1" applyBorder="1" applyAlignment="1">
      <alignment vertical="top"/>
    </xf>
    <xf numFmtId="43" fontId="60" fillId="3" borderId="1" xfId="1" applyNumberFormat="1" applyFont="1" applyFill="1" applyBorder="1" applyAlignment="1">
      <alignment horizontal="center" vertical="top" wrapText="1"/>
    </xf>
    <xf numFmtId="2" fontId="59" fillId="3" borderId="1" xfId="1" applyNumberFormat="1" applyFont="1" applyFill="1" applyBorder="1" applyAlignment="1">
      <alignment horizontal="center" vertical="top"/>
    </xf>
    <xf numFmtId="43" fontId="60" fillId="3" borderId="1" xfId="1" applyFont="1" applyFill="1" applyBorder="1" applyAlignment="1">
      <alignment horizontal="right" vertical="top" wrapText="1"/>
    </xf>
    <xf numFmtId="188" fontId="60" fillId="3" borderId="1" xfId="0" applyNumberFormat="1" applyFont="1" applyFill="1" applyBorder="1" applyAlignment="1">
      <alignment horizontal="center" wrapText="1"/>
    </xf>
    <xf numFmtId="188" fontId="60" fillId="3" borderId="1" xfId="0" applyNumberFormat="1" applyFont="1" applyFill="1" applyBorder="1" applyAlignment="1">
      <alignment horizontal="center"/>
    </xf>
    <xf numFmtId="191" fontId="60" fillId="3" borderId="1" xfId="1" applyNumberFormat="1" applyFont="1" applyFill="1" applyBorder="1" applyAlignment="1">
      <alignment horizontal="center" wrapText="1"/>
    </xf>
    <xf numFmtId="2" fontId="59" fillId="3" borderId="1" xfId="1" applyNumberFormat="1" applyFont="1" applyFill="1" applyBorder="1" applyAlignment="1">
      <alignment horizontal="center"/>
    </xf>
    <xf numFmtId="43" fontId="60" fillId="3" borderId="1" xfId="0" applyNumberFormat="1" applyFont="1" applyFill="1" applyBorder="1" applyAlignment="1"/>
    <xf numFmtId="0" fontId="60" fillId="4" borderId="1" xfId="0" applyFont="1" applyFill="1" applyBorder="1" applyAlignment="1">
      <alignment horizontal="center" vertical="center"/>
    </xf>
    <xf numFmtId="49" fontId="60" fillId="4" borderId="1" xfId="0" applyNumberFormat="1" applyFont="1" applyFill="1" applyBorder="1" applyAlignment="1">
      <alignment vertical="center" wrapText="1"/>
    </xf>
    <xf numFmtId="0" fontId="60" fillId="4" borderId="1" xfId="0" applyFont="1" applyFill="1" applyBorder="1" applyAlignment="1">
      <alignment horizontal="center" vertical="center" wrapText="1"/>
    </xf>
    <xf numFmtId="43" fontId="59" fillId="4" borderId="1" xfId="1" applyFont="1" applyFill="1" applyBorder="1" applyAlignment="1">
      <alignment vertical="center"/>
    </xf>
    <xf numFmtId="188" fontId="60" fillId="4" borderId="1" xfId="0" applyNumberFormat="1" applyFont="1" applyFill="1" applyBorder="1" applyAlignment="1">
      <alignment horizontal="center" vertical="center" wrapText="1"/>
    </xf>
    <xf numFmtId="188" fontId="60" fillId="4" borderId="1" xfId="0" applyNumberFormat="1" applyFont="1" applyFill="1" applyBorder="1" applyAlignment="1">
      <alignment vertical="center"/>
    </xf>
    <xf numFmtId="43" fontId="60" fillId="4" borderId="1" xfId="1" applyFont="1" applyFill="1" applyBorder="1" applyAlignment="1">
      <alignment horizontal="center" vertical="center" wrapText="1"/>
    </xf>
    <xf numFmtId="2" fontId="60" fillId="4" borderId="1" xfId="0" applyNumberFormat="1" applyFont="1" applyFill="1" applyBorder="1" applyAlignment="1">
      <alignment horizontal="center" vertical="center"/>
    </xf>
    <xf numFmtId="43" fontId="60" fillId="4" borderId="1" xfId="1" applyFont="1" applyFill="1" applyBorder="1" applyAlignment="1">
      <alignment horizontal="right" vertical="center"/>
    </xf>
    <xf numFmtId="0" fontId="59" fillId="4" borderId="1" xfId="0" applyFont="1" applyFill="1" applyBorder="1" applyAlignment="1">
      <alignment vertical="center"/>
    </xf>
    <xf numFmtId="49" fontId="62" fillId="0" borderId="1" xfId="0" applyNumberFormat="1" applyFont="1" applyFill="1" applyBorder="1" applyAlignment="1">
      <alignment horizontal="left" vertical="center"/>
    </xf>
    <xf numFmtId="0" fontId="60" fillId="9" borderId="0" xfId="0" applyFont="1" applyFill="1" applyAlignment="1">
      <alignment vertical="center"/>
    </xf>
    <xf numFmtId="43" fontId="60" fillId="9" borderId="1" xfId="1" applyFont="1" applyFill="1" applyBorder="1" applyAlignment="1">
      <alignment vertical="center"/>
    </xf>
    <xf numFmtId="190" fontId="60" fillId="9" borderId="1" xfId="0" applyNumberFormat="1" applyFont="1" applyFill="1" applyBorder="1" applyAlignment="1">
      <alignment vertical="center"/>
    </xf>
    <xf numFmtId="43" fontId="60" fillId="9" borderId="1" xfId="1" applyFont="1" applyFill="1" applyBorder="1" applyAlignment="1">
      <alignment horizontal="center" vertical="top"/>
    </xf>
    <xf numFmtId="2" fontId="60" fillId="9" borderId="1" xfId="0" applyNumberFormat="1" applyFont="1" applyFill="1" applyBorder="1" applyAlignment="1">
      <alignment horizontal="center" vertical="center"/>
    </xf>
    <xf numFmtId="43" fontId="60" fillId="9" borderId="1" xfId="1" applyFont="1" applyFill="1" applyBorder="1" applyAlignment="1">
      <alignment horizontal="right" vertical="center"/>
    </xf>
    <xf numFmtId="43" fontId="59" fillId="9" borderId="1" xfId="1" applyFont="1" applyFill="1" applyBorder="1" applyAlignment="1">
      <alignment vertical="center"/>
    </xf>
    <xf numFmtId="0" fontId="60" fillId="0" borderId="0" xfId="0" applyFont="1" applyAlignment="1"/>
    <xf numFmtId="0" fontId="60" fillId="0" borderId="0" xfId="0" applyFont="1" applyAlignment="1">
      <alignment horizontal="center" vertical="top"/>
    </xf>
    <xf numFmtId="49" fontId="62" fillId="0" borderId="0" xfId="0" applyNumberFormat="1" applyFont="1" applyAlignment="1">
      <alignment vertical="top"/>
    </xf>
    <xf numFmtId="0" fontId="62" fillId="0" borderId="0" xfId="0" applyFont="1" applyAlignment="1">
      <alignment horizontal="center" vertical="top" wrapText="1"/>
    </xf>
    <xf numFmtId="43" fontId="60" fillId="0" borderId="0" xfId="1" applyFont="1" applyAlignment="1">
      <alignment horizontal="right" vertical="top"/>
    </xf>
    <xf numFmtId="49" fontId="62" fillId="0" borderId="0" xfId="0" applyNumberFormat="1" applyFont="1" applyFill="1" applyAlignment="1">
      <alignment horizontal="left" vertical="top"/>
    </xf>
    <xf numFmtId="190" fontId="7" fillId="9" borderId="1" xfId="0" applyNumberFormat="1" applyFont="1" applyFill="1" applyBorder="1" applyAlignment="1">
      <alignment vertical="center"/>
    </xf>
    <xf numFmtId="189" fontId="71" fillId="3" borderId="1" xfId="0" applyNumberFormat="1" applyFont="1" applyFill="1" applyBorder="1" applyAlignment="1">
      <alignment horizontal="center" vertical="center" wrapText="1"/>
    </xf>
    <xf numFmtId="189" fontId="71" fillId="3" borderId="1" xfId="0" applyNumberFormat="1" applyFont="1" applyFill="1" applyBorder="1" applyAlignment="1">
      <alignment horizontal="center" vertical="top"/>
    </xf>
    <xf numFmtId="189" fontId="72" fillId="3" borderId="1" xfId="0" applyNumberFormat="1" applyFont="1" applyFill="1" applyBorder="1" applyAlignment="1">
      <alignment horizontal="center" wrapText="1"/>
    </xf>
    <xf numFmtId="189" fontId="71" fillId="3" borderId="1" xfId="0" applyNumberFormat="1" applyFont="1" applyFill="1" applyBorder="1" applyAlignment="1">
      <alignment horizontal="center" vertical="top" wrapText="1"/>
    </xf>
    <xf numFmtId="189" fontId="72" fillId="3" borderId="1" xfId="0" applyNumberFormat="1" applyFont="1" applyFill="1" applyBorder="1" applyAlignment="1">
      <alignment horizontal="center" vertical="top" wrapText="1"/>
    </xf>
    <xf numFmtId="189" fontId="71" fillId="0" borderId="1" xfId="0" applyNumberFormat="1" applyFont="1" applyFill="1" applyBorder="1" applyAlignment="1">
      <alignment horizontal="center" vertical="top" wrapText="1"/>
    </xf>
    <xf numFmtId="189" fontId="71" fillId="0" borderId="1" xfId="0" applyNumberFormat="1" applyFont="1" applyFill="1" applyBorder="1" applyAlignment="1">
      <alignment horizontal="center" vertical="top"/>
    </xf>
    <xf numFmtId="189" fontId="73" fillId="3" borderId="1" xfId="0" applyNumberFormat="1" applyFont="1" applyFill="1" applyBorder="1" applyAlignment="1">
      <alignment horizontal="center" vertical="top" wrapText="1"/>
    </xf>
    <xf numFmtId="189" fontId="73" fillId="3" borderId="1" xfId="0" applyNumberFormat="1" applyFont="1" applyFill="1" applyBorder="1" applyAlignment="1">
      <alignment horizontal="center" vertical="top"/>
    </xf>
    <xf numFmtId="0" fontId="73" fillId="3" borderId="1" xfId="0" applyNumberFormat="1" applyFont="1" applyFill="1" applyBorder="1" applyAlignment="1">
      <alignment horizontal="center" vertical="top"/>
    </xf>
    <xf numFmtId="0" fontId="74" fillId="3" borderId="1" xfId="0" applyNumberFormat="1" applyFont="1" applyFill="1" applyBorder="1" applyAlignment="1">
      <alignment horizontal="center" vertical="top"/>
    </xf>
    <xf numFmtId="189" fontId="74" fillId="3" borderId="1" xfId="0" applyNumberFormat="1" applyFont="1" applyFill="1" applyBorder="1" applyAlignment="1">
      <alignment horizontal="center" vertical="top"/>
    </xf>
    <xf numFmtId="189" fontId="72" fillId="0" borderId="1" xfId="0" applyNumberFormat="1" applyFont="1" applyFill="1" applyBorder="1" applyAlignment="1">
      <alignment horizontal="center" vertical="top"/>
    </xf>
    <xf numFmtId="189" fontId="71" fillId="3" borderId="1" xfId="0" applyNumberFormat="1" applyFont="1" applyFill="1" applyBorder="1" applyAlignment="1">
      <alignment horizontal="center" wrapText="1"/>
    </xf>
    <xf numFmtId="189" fontId="72" fillId="4" borderId="1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left" vertical="top"/>
    </xf>
    <xf numFmtId="188" fontId="60" fillId="3" borderId="1" xfId="0" applyNumberFormat="1" applyFont="1" applyFill="1" applyBorder="1" applyAlignment="1">
      <alignment horizontal="center" vertical="center" wrapText="1"/>
    </xf>
    <xf numFmtId="188" fontId="60" fillId="3" borderId="1" xfId="0" applyNumberFormat="1" applyFont="1" applyFill="1" applyBorder="1" applyAlignment="1">
      <alignment vertical="center"/>
    </xf>
    <xf numFmtId="43" fontId="60" fillId="3" borderId="1" xfId="1" applyFont="1" applyFill="1" applyBorder="1" applyAlignment="1">
      <alignment horizontal="center" vertical="center" wrapText="1"/>
    </xf>
    <xf numFmtId="43" fontId="59" fillId="3" borderId="1" xfId="1" applyFont="1" applyFill="1" applyBorder="1" applyAlignment="1">
      <alignment vertical="center"/>
    </xf>
    <xf numFmtId="49" fontId="62" fillId="3" borderId="1" xfId="0" applyNumberFormat="1" applyFont="1" applyFill="1" applyBorder="1" applyAlignment="1">
      <alignment vertical="top" wrapText="1"/>
    </xf>
    <xf numFmtId="0" fontId="60" fillId="11" borderId="1" xfId="0" applyFont="1" applyFill="1" applyBorder="1" applyAlignment="1">
      <alignment horizontal="center" vertical="top"/>
    </xf>
    <xf numFmtId="49" fontId="59" fillId="11" borderId="1" xfId="0" applyNumberFormat="1" applyFont="1" applyFill="1" applyBorder="1" applyAlignment="1">
      <alignment horizontal="left" vertical="top" wrapText="1"/>
    </xf>
    <xf numFmtId="0" fontId="59" fillId="11" borderId="1" xfId="0" applyFont="1" applyFill="1" applyBorder="1" applyAlignment="1">
      <alignment horizontal="center" vertical="top" wrapText="1"/>
    </xf>
    <xf numFmtId="43" fontId="59" fillId="11" borderId="1" xfId="1" applyFont="1" applyFill="1" applyBorder="1" applyAlignment="1">
      <alignment horizontal="right" vertical="top"/>
    </xf>
    <xf numFmtId="189" fontId="71" fillId="11" borderId="1" xfId="0" applyNumberFormat="1" applyFont="1" applyFill="1" applyBorder="1" applyAlignment="1">
      <alignment horizontal="center" vertical="top" wrapText="1"/>
    </xf>
    <xf numFmtId="188" fontId="60" fillId="11" borderId="1" xfId="0" applyNumberFormat="1" applyFont="1" applyFill="1" applyBorder="1" applyAlignment="1">
      <alignment horizontal="center" vertical="top" wrapText="1"/>
    </xf>
    <xf numFmtId="188" fontId="60" fillId="11" borderId="1" xfId="0" applyNumberFormat="1" applyFont="1" applyFill="1" applyBorder="1" applyAlignment="1">
      <alignment vertical="top"/>
    </xf>
    <xf numFmtId="43" fontId="60" fillId="11" borderId="1" xfId="1" applyFont="1" applyFill="1" applyBorder="1" applyAlignment="1">
      <alignment horizontal="center" vertical="top" wrapText="1"/>
    </xf>
    <xf numFmtId="2" fontId="60" fillId="11" borderId="1" xfId="0" applyNumberFormat="1" applyFont="1" applyFill="1" applyBorder="1" applyAlignment="1">
      <alignment horizontal="center" vertical="top"/>
    </xf>
    <xf numFmtId="43" fontId="60" fillId="11" borderId="1" xfId="1" applyFont="1" applyFill="1" applyBorder="1" applyAlignment="1">
      <alignment horizontal="right" vertical="top"/>
    </xf>
    <xf numFmtId="0" fontId="59" fillId="11" borderId="1" xfId="0" applyFont="1" applyFill="1" applyBorder="1" applyAlignment="1">
      <alignment vertical="top"/>
    </xf>
    <xf numFmtId="49" fontId="60" fillId="11" borderId="1" xfId="0" applyNumberFormat="1" applyFont="1" applyFill="1" applyBorder="1" applyAlignment="1">
      <alignment horizontal="left" vertical="top" wrapText="1"/>
    </xf>
    <xf numFmtId="0" fontId="60" fillId="11" borderId="0" xfId="0" applyFont="1" applyFill="1" applyAlignment="1">
      <alignment vertical="top"/>
    </xf>
    <xf numFmtId="43" fontId="59" fillId="11" borderId="1" xfId="1" applyFont="1" applyFill="1" applyBorder="1" applyAlignment="1">
      <alignment horizontal="center" vertical="top"/>
    </xf>
    <xf numFmtId="0" fontId="60" fillId="11" borderId="1" xfId="0" applyFont="1" applyFill="1" applyBorder="1" applyAlignment="1">
      <alignment horizontal="center" vertical="top" wrapText="1"/>
    </xf>
    <xf numFmtId="43" fontId="60" fillId="11" borderId="1" xfId="1" applyFont="1" applyFill="1" applyBorder="1" applyAlignment="1">
      <alignment vertical="top"/>
    </xf>
    <xf numFmtId="188" fontId="60" fillId="11" borderId="1" xfId="0" applyNumberFormat="1" applyFont="1" applyFill="1" applyBorder="1" applyAlignment="1">
      <alignment horizontal="center" vertical="top"/>
    </xf>
    <xf numFmtId="43" fontId="60" fillId="11" borderId="1" xfId="1" applyFont="1" applyFill="1" applyBorder="1" applyAlignment="1">
      <alignment horizontal="center" vertical="top"/>
    </xf>
    <xf numFmtId="0" fontId="60" fillId="11" borderId="1" xfId="0" applyFont="1" applyFill="1" applyBorder="1" applyAlignment="1">
      <alignment vertical="top"/>
    </xf>
    <xf numFmtId="49" fontId="63" fillId="3" borderId="1" xfId="0" applyNumberFormat="1" applyFont="1" applyFill="1" applyBorder="1" applyAlignment="1">
      <alignment vertical="top" wrapText="1"/>
    </xf>
    <xf numFmtId="49" fontId="62" fillId="3" borderId="1" xfId="0" applyNumberFormat="1" applyFont="1" applyFill="1" applyBorder="1" applyAlignment="1">
      <alignment horizontal="left" vertical="top"/>
    </xf>
    <xf numFmtId="49" fontId="60" fillId="11" borderId="1" xfId="0" applyNumberFormat="1" applyFont="1" applyFill="1" applyBorder="1" applyAlignment="1">
      <alignment horizontal="left" vertical="top"/>
    </xf>
    <xf numFmtId="49" fontId="59" fillId="11" borderId="1" xfId="2" applyNumberFormat="1" applyFont="1" applyFill="1" applyBorder="1" applyAlignment="1">
      <alignment vertical="top" wrapText="1"/>
    </xf>
    <xf numFmtId="2" fontId="59" fillId="11" borderId="1" xfId="0" applyNumberFormat="1" applyFont="1" applyFill="1" applyBorder="1" applyAlignment="1">
      <alignment horizontal="center" vertical="top"/>
    </xf>
    <xf numFmtId="0" fontId="45" fillId="11" borderId="1" xfId="0" applyFont="1" applyFill="1" applyBorder="1" applyAlignment="1">
      <alignment horizontal="center" vertical="top" wrapText="1"/>
    </xf>
    <xf numFmtId="2" fontId="75" fillId="8" borderId="1" xfId="1" applyNumberFormat="1" applyFont="1" applyFill="1" applyBorder="1" applyAlignment="1">
      <alignment horizontal="center" vertical="center" wrapText="1"/>
    </xf>
    <xf numFmtId="49" fontId="62" fillId="11" borderId="1" xfId="0" applyNumberFormat="1" applyFont="1" applyFill="1" applyBorder="1" applyAlignment="1">
      <alignment horizontal="left" vertical="top" wrapText="1"/>
    </xf>
    <xf numFmtId="49" fontId="62" fillId="11" borderId="1" xfId="0" applyNumberFormat="1" applyFont="1" applyFill="1" applyBorder="1" applyAlignment="1">
      <alignment vertical="top" wrapText="1"/>
    </xf>
    <xf numFmtId="0" fontId="23" fillId="0" borderId="5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49" fontId="59" fillId="3" borderId="1" xfId="0" applyNumberFormat="1" applyFont="1" applyFill="1" applyBorder="1" applyAlignment="1">
      <alignment horizontal="left" vertical="top" wrapText="1"/>
    </xf>
    <xf numFmtId="49" fontId="60" fillId="3" borderId="1" xfId="0" applyNumberFormat="1" applyFont="1" applyFill="1" applyBorder="1" applyAlignment="1">
      <alignment vertical="top" wrapText="1"/>
    </xf>
    <xf numFmtId="49" fontId="61" fillId="3" borderId="1" xfId="0" applyNumberFormat="1" applyFont="1" applyFill="1" applyBorder="1" applyAlignment="1">
      <alignment horizontal="left" vertical="top" wrapText="1"/>
    </xf>
    <xf numFmtId="189" fontId="76" fillId="3" borderId="1" xfId="0" applyNumberFormat="1" applyFont="1" applyFill="1" applyBorder="1" applyAlignment="1">
      <alignment horizontal="center" vertical="top"/>
    </xf>
    <xf numFmtId="188" fontId="77" fillId="3" borderId="1" xfId="0" applyNumberFormat="1" applyFont="1" applyFill="1" applyBorder="1" applyAlignment="1">
      <alignment horizontal="center" vertical="top"/>
    </xf>
    <xf numFmtId="0" fontId="77" fillId="3" borderId="1" xfId="0" applyFont="1" applyFill="1" applyBorder="1" applyAlignment="1">
      <alignment horizontal="center" vertical="top"/>
    </xf>
    <xf numFmtId="43" fontId="77" fillId="3" borderId="1" xfId="1" applyFont="1" applyFill="1" applyBorder="1" applyAlignment="1">
      <alignment horizontal="center" vertical="top"/>
    </xf>
    <xf numFmtId="0" fontId="77" fillId="3" borderId="1" xfId="0" applyFont="1" applyFill="1" applyBorder="1" applyAlignment="1">
      <alignment vertical="top"/>
    </xf>
    <xf numFmtId="0" fontId="77" fillId="4" borderId="0" xfId="0" applyFont="1" applyFill="1" applyAlignment="1">
      <alignment vertical="top"/>
    </xf>
    <xf numFmtId="43" fontId="60" fillId="0" borderId="1" xfId="1" applyFont="1" applyFill="1" applyBorder="1" applyAlignment="1">
      <alignment vertical="top"/>
    </xf>
    <xf numFmtId="49" fontId="60" fillId="3" borderId="1" xfId="0" applyNumberFormat="1" applyFont="1" applyFill="1" applyBorder="1" applyAlignment="1">
      <alignment horizontal="left" vertical="top" wrapText="1"/>
    </xf>
    <xf numFmtId="43" fontId="60" fillId="3" borderId="1" xfId="1" applyFont="1" applyFill="1" applyBorder="1" applyAlignment="1">
      <alignment vertical="top"/>
    </xf>
    <xf numFmtId="0" fontId="60" fillId="15" borderId="1" xfId="0" applyFont="1" applyFill="1" applyBorder="1" applyAlignment="1">
      <alignment horizontal="center" vertical="top"/>
    </xf>
    <xf numFmtId="49" fontId="59" fillId="15" borderId="1" xfId="0" applyNumberFormat="1" applyFont="1" applyFill="1" applyBorder="1" applyAlignment="1">
      <alignment horizontal="left" vertical="top" wrapText="1"/>
    </xf>
    <xf numFmtId="0" fontId="59" fillId="15" borderId="1" xfId="0" applyFont="1" applyFill="1" applyBorder="1" applyAlignment="1">
      <alignment horizontal="center" vertical="top" wrapText="1"/>
    </xf>
    <xf numFmtId="43" fontId="59" fillId="15" borderId="1" xfId="1" applyFont="1" applyFill="1" applyBorder="1" applyAlignment="1">
      <alignment horizontal="right" vertical="top"/>
    </xf>
    <xf numFmtId="189" fontId="71" fillId="15" borderId="1" xfId="0" applyNumberFormat="1" applyFont="1" applyFill="1" applyBorder="1" applyAlignment="1">
      <alignment horizontal="center" vertical="top" wrapText="1"/>
    </xf>
    <xf numFmtId="188" fontId="60" fillId="15" borderId="1" xfId="0" applyNumberFormat="1" applyFont="1" applyFill="1" applyBorder="1" applyAlignment="1">
      <alignment horizontal="center" vertical="top" wrapText="1"/>
    </xf>
    <xf numFmtId="188" fontId="60" fillId="15" borderId="1" xfId="0" applyNumberFormat="1" applyFont="1" applyFill="1" applyBorder="1" applyAlignment="1">
      <alignment vertical="top"/>
    </xf>
    <xf numFmtId="43" fontId="60" fillId="15" borderId="1" xfId="1" applyFont="1" applyFill="1" applyBorder="1" applyAlignment="1">
      <alignment horizontal="center" vertical="top" wrapText="1"/>
    </xf>
    <xf numFmtId="2" fontId="60" fillId="15" borderId="1" xfId="0" applyNumberFormat="1" applyFont="1" applyFill="1" applyBorder="1" applyAlignment="1">
      <alignment horizontal="center" vertical="top"/>
    </xf>
    <xf numFmtId="43" fontId="60" fillId="15" borderId="1" xfId="1" applyFont="1" applyFill="1" applyBorder="1" applyAlignment="1">
      <alignment horizontal="right" vertical="top"/>
    </xf>
    <xf numFmtId="0" fontId="59" fillId="15" borderId="1" xfId="0" applyFont="1" applyFill="1" applyBorder="1" applyAlignment="1">
      <alignment vertical="top"/>
    </xf>
    <xf numFmtId="49" fontId="62" fillId="15" borderId="1" xfId="0" applyNumberFormat="1" applyFont="1" applyFill="1" applyBorder="1" applyAlignment="1">
      <alignment horizontal="left" vertical="top" wrapText="1"/>
    </xf>
    <xf numFmtId="49" fontId="60" fillId="15" borderId="1" xfId="0" applyNumberFormat="1" applyFont="1" applyFill="1" applyBorder="1" applyAlignment="1">
      <alignment horizontal="left" vertical="top" wrapText="1"/>
    </xf>
    <xf numFmtId="0" fontId="60" fillId="15" borderId="1" xfId="0" applyFont="1" applyFill="1" applyBorder="1" applyAlignment="1">
      <alignment horizontal="center" vertical="top" wrapText="1"/>
    </xf>
    <xf numFmtId="43" fontId="60" fillId="15" borderId="1" xfId="1" applyFont="1" applyFill="1" applyBorder="1" applyAlignment="1">
      <alignment vertical="top"/>
    </xf>
    <xf numFmtId="188" fontId="60" fillId="15" borderId="1" xfId="0" applyNumberFormat="1" applyFont="1" applyFill="1" applyBorder="1" applyAlignment="1">
      <alignment horizontal="center" vertical="top"/>
    </xf>
    <xf numFmtId="43" fontId="60" fillId="15" borderId="1" xfId="1" applyFont="1" applyFill="1" applyBorder="1" applyAlignment="1">
      <alignment horizontal="center" vertical="top"/>
    </xf>
    <xf numFmtId="0" fontId="77" fillId="3" borderId="0" xfId="0" applyFont="1" applyFill="1" applyAlignment="1">
      <alignment vertical="top"/>
    </xf>
    <xf numFmtId="2" fontId="59" fillId="15" borderId="1" xfId="0" applyNumberFormat="1" applyFont="1" applyFill="1" applyBorder="1" applyAlignment="1">
      <alignment horizontal="center" vertical="top"/>
    </xf>
    <xf numFmtId="0" fontId="62" fillId="5" borderId="1" xfId="0" applyFont="1" applyFill="1" applyBorder="1" applyAlignment="1">
      <alignment horizontal="center"/>
    </xf>
    <xf numFmtId="49" fontId="63" fillId="3" borderId="1" xfId="2" applyNumberFormat="1" applyFont="1" applyFill="1" applyBorder="1" applyAlignment="1">
      <alignment wrapText="1"/>
    </xf>
    <xf numFmtId="43" fontId="62" fillId="3" borderId="1" xfId="1" applyFont="1" applyFill="1" applyBorder="1" applyAlignment="1">
      <alignment horizontal="right"/>
    </xf>
    <xf numFmtId="188" fontId="62" fillId="3" borderId="1" xfId="0" applyNumberFormat="1" applyFont="1" applyFill="1" applyBorder="1" applyAlignment="1"/>
    <xf numFmtId="43" fontId="62" fillId="3" borderId="1" xfId="1" applyFont="1" applyFill="1" applyBorder="1" applyAlignment="1">
      <alignment horizontal="center"/>
    </xf>
    <xf numFmtId="43" fontId="63" fillId="3" borderId="1" xfId="1" applyFont="1" applyFill="1" applyBorder="1" applyAlignment="1">
      <alignment horizontal="center"/>
    </xf>
    <xf numFmtId="2" fontId="63" fillId="3" borderId="1" xfId="0" applyNumberFormat="1" applyFont="1" applyFill="1" applyBorder="1" applyAlignment="1">
      <alignment horizontal="center"/>
    </xf>
    <xf numFmtId="43" fontId="63" fillId="3" borderId="1" xfId="1" applyFont="1" applyFill="1" applyBorder="1" applyAlignment="1">
      <alignment horizontal="right"/>
    </xf>
    <xf numFmtId="0" fontId="63" fillId="3" borderId="1" xfId="0" applyFont="1" applyFill="1" applyBorder="1" applyAlignment="1"/>
    <xf numFmtId="49" fontId="62" fillId="0" borderId="1" xfId="0" applyNumberFormat="1" applyFont="1" applyFill="1" applyBorder="1" applyAlignment="1">
      <alignment horizontal="left" wrapText="1"/>
    </xf>
    <xf numFmtId="0" fontId="62" fillId="4" borderId="0" xfId="0" applyFont="1" applyFill="1" applyAlignment="1"/>
    <xf numFmtId="49" fontId="62" fillId="0" borderId="1" xfId="0" applyNumberFormat="1" applyFont="1" applyFill="1" applyBorder="1" applyAlignment="1">
      <alignment horizontal="left" vertical="center" wrapText="1"/>
    </xf>
    <xf numFmtId="49" fontId="70" fillId="11" borderId="1" xfId="0" applyNumberFormat="1" applyFont="1" applyFill="1" applyBorder="1" applyAlignment="1">
      <alignment horizontal="left" vertical="top" wrapText="1"/>
    </xf>
    <xf numFmtId="0" fontId="78" fillId="0" borderId="1" xfId="0" applyFont="1" applyFill="1" applyBorder="1" applyAlignment="1">
      <alignment vertical="top"/>
    </xf>
    <xf numFmtId="49" fontId="63" fillId="0" borderId="1" xfId="0" applyNumberFormat="1" applyFont="1" applyFill="1" applyBorder="1" applyAlignment="1">
      <alignment vertical="top" wrapText="1"/>
    </xf>
    <xf numFmtId="49" fontId="62" fillId="0" borderId="1" xfId="0" applyNumberFormat="1" applyFont="1" applyFill="1" applyBorder="1" applyAlignment="1">
      <alignment vertical="top"/>
    </xf>
    <xf numFmtId="49" fontId="62" fillId="0" borderId="1" xfId="0" applyNumberFormat="1" applyFont="1" applyFill="1" applyBorder="1" applyAlignment="1">
      <alignment vertical="center"/>
    </xf>
    <xf numFmtId="49" fontId="63" fillId="0" borderId="1" xfId="0" applyNumberFormat="1" applyFont="1" applyFill="1" applyBorder="1" applyAlignment="1">
      <alignment horizontal="left" vertical="top" wrapText="1"/>
    </xf>
    <xf numFmtId="0" fontId="63" fillId="0" borderId="1" xfId="0" applyNumberFormat="1" applyFont="1" applyFill="1" applyBorder="1" applyAlignment="1">
      <alignment horizontal="left" vertical="top" wrapText="1"/>
    </xf>
    <xf numFmtId="49" fontId="62" fillId="0" borderId="1" xfId="0" applyNumberFormat="1" applyFont="1" applyFill="1" applyBorder="1" applyAlignment="1">
      <alignment horizontal="left" vertical="top"/>
    </xf>
    <xf numFmtId="49" fontId="62" fillId="15" borderId="1" xfId="0" applyNumberFormat="1" applyFont="1" applyFill="1" applyBorder="1" applyAlignment="1">
      <alignment vertical="top" wrapText="1"/>
    </xf>
    <xf numFmtId="0" fontId="38" fillId="0" borderId="0" xfId="0" applyFont="1" applyBorder="1" applyAlignment="1">
      <alignment vertical="top"/>
    </xf>
    <xf numFmtId="187" fontId="3" fillId="0" borderId="0" xfId="0" applyNumberFormat="1" applyFont="1" applyAlignment="1">
      <alignment vertical="top"/>
    </xf>
    <xf numFmtId="43" fontId="59" fillId="3" borderId="1" xfId="1" applyFont="1" applyFill="1" applyBorder="1" applyAlignment="1">
      <alignment horizontal="center" vertical="center"/>
    </xf>
    <xf numFmtId="43" fontId="59" fillId="3" borderId="1" xfId="1" applyFont="1" applyFill="1" applyBorder="1" applyAlignment="1">
      <alignment horizontal="right" vertical="top" wrapText="1"/>
    </xf>
    <xf numFmtId="0" fontId="59" fillId="11" borderId="1" xfId="0" applyFont="1" applyFill="1" applyBorder="1" applyAlignment="1">
      <alignment horizontal="center" vertical="top"/>
    </xf>
    <xf numFmtId="189" fontId="73" fillId="11" borderId="1" xfId="0" applyNumberFormat="1" applyFont="1" applyFill="1" applyBorder="1" applyAlignment="1">
      <alignment horizontal="center" vertical="top" wrapText="1"/>
    </xf>
    <xf numFmtId="188" fontId="77" fillId="11" borderId="1" xfId="0" applyNumberFormat="1" applyFont="1" applyFill="1" applyBorder="1" applyAlignment="1">
      <alignment horizontal="center" vertical="top"/>
    </xf>
    <xf numFmtId="0" fontId="77" fillId="11" borderId="1" xfId="0" applyFont="1" applyFill="1" applyBorder="1" applyAlignment="1">
      <alignment horizontal="center" vertical="top"/>
    </xf>
    <xf numFmtId="43" fontId="77" fillId="11" borderId="1" xfId="1" applyFont="1" applyFill="1" applyBorder="1" applyAlignment="1">
      <alignment horizontal="center" vertical="top"/>
    </xf>
    <xf numFmtId="0" fontId="77" fillId="11" borderId="1" xfId="0" applyFont="1" applyFill="1" applyBorder="1" applyAlignment="1">
      <alignment vertical="top"/>
    </xf>
    <xf numFmtId="0" fontId="59" fillId="15" borderId="1" xfId="0" applyFont="1" applyFill="1" applyBorder="1" applyAlignment="1">
      <alignment horizontal="center" vertical="top"/>
    </xf>
    <xf numFmtId="189" fontId="73" fillId="15" borderId="1" xfId="0" applyNumberFormat="1" applyFont="1" applyFill="1" applyBorder="1" applyAlignment="1">
      <alignment horizontal="center" vertical="top" wrapText="1"/>
    </xf>
    <xf numFmtId="188" fontId="77" fillId="15" borderId="1" xfId="0" applyNumberFormat="1" applyFont="1" applyFill="1" applyBorder="1" applyAlignment="1">
      <alignment horizontal="center" vertical="top"/>
    </xf>
    <xf numFmtId="0" fontId="77" fillId="15" borderId="1" xfId="0" applyFont="1" applyFill="1" applyBorder="1" applyAlignment="1">
      <alignment horizontal="center" vertical="top"/>
    </xf>
    <xf numFmtId="43" fontId="77" fillId="15" borderId="1" xfId="1" applyFont="1" applyFill="1" applyBorder="1" applyAlignment="1">
      <alignment horizontal="center" vertical="top"/>
    </xf>
    <xf numFmtId="0" fontId="77" fillId="15" borderId="1" xfId="0" applyFont="1" applyFill="1" applyBorder="1" applyAlignment="1">
      <alignment vertical="top"/>
    </xf>
    <xf numFmtId="49" fontId="63" fillId="3" borderId="1" xfId="2" applyNumberFormat="1" applyFont="1" applyFill="1" applyBorder="1" applyAlignment="1">
      <alignment horizontal="left" vertical="top" wrapText="1"/>
    </xf>
    <xf numFmtId="43" fontId="59" fillId="11" borderId="1" xfId="1" applyFont="1" applyFill="1" applyBorder="1" applyAlignment="1">
      <alignment vertical="top"/>
    </xf>
    <xf numFmtId="49" fontId="63" fillId="11" borderId="1" xfId="0" applyNumberFormat="1" applyFont="1" applyFill="1" applyBorder="1" applyAlignment="1">
      <alignment vertical="top" wrapText="1"/>
    </xf>
    <xf numFmtId="188" fontId="59" fillId="0" borderId="1" xfId="1" applyNumberFormat="1" applyFont="1" applyFill="1" applyBorder="1" applyAlignment="1">
      <alignment horizontal="right" vertical="top"/>
    </xf>
    <xf numFmtId="2" fontId="59" fillId="0" borderId="1" xfId="1" applyNumberFormat="1" applyFont="1" applyFill="1" applyBorder="1" applyAlignment="1">
      <alignment horizontal="center" vertical="top"/>
    </xf>
    <xf numFmtId="43" fontId="60" fillId="0" borderId="1" xfId="1" applyFont="1" applyFill="1" applyBorder="1" applyAlignment="1">
      <alignment horizontal="right" vertical="top" wrapText="1"/>
    </xf>
    <xf numFmtId="0" fontId="49" fillId="0" borderId="1" xfId="0" applyFont="1" applyFill="1" applyBorder="1" applyAlignment="1">
      <alignment horizontal="center" vertical="top" wrapText="1"/>
    </xf>
    <xf numFmtId="0" fontId="62" fillId="4" borderId="0" xfId="0" applyNumberFormat="1" applyFont="1" applyFill="1" applyAlignment="1">
      <alignment vertical="top"/>
    </xf>
    <xf numFmtId="0" fontId="62" fillId="3" borderId="0" xfId="0" applyNumberFormat="1" applyFont="1" applyFill="1" applyAlignment="1">
      <alignment vertical="top"/>
    </xf>
    <xf numFmtId="0" fontId="59" fillId="11" borderId="1" xfId="0" applyNumberFormat="1" applyFont="1" applyFill="1" applyBorder="1" applyAlignment="1">
      <alignment horizontal="center" vertical="top"/>
    </xf>
    <xf numFmtId="0" fontId="59" fillId="11" borderId="1" xfId="0" applyNumberFormat="1" applyFont="1" applyFill="1" applyBorder="1" applyAlignment="1">
      <alignment vertical="top"/>
    </xf>
    <xf numFmtId="0" fontId="59" fillId="11" borderId="1" xfId="1" applyNumberFormat="1" applyFont="1" applyFill="1" applyBorder="1" applyAlignment="1">
      <alignment horizontal="center" vertical="top"/>
    </xf>
    <xf numFmtId="0" fontId="59" fillId="11" borderId="1" xfId="0" applyNumberFormat="1" applyFont="1" applyFill="1" applyBorder="1" applyAlignment="1">
      <alignment horizontal="center" vertical="top" wrapText="1"/>
    </xf>
    <xf numFmtId="1" fontId="60" fillId="0" borderId="1" xfId="0" applyNumberFormat="1" applyFont="1" applyFill="1" applyBorder="1" applyAlignment="1">
      <alignment horizontal="center" vertical="top"/>
    </xf>
    <xf numFmtId="49" fontId="59" fillId="0" borderId="1" xfId="2" applyNumberFormat="1" applyFont="1" applyFill="1" applyBorder="1" applyAlignment="1">
      <alignment vertical="top" wrapText="1"/>
    </xf>
    <xf numFmtId="0" fontId="59" fillId="3" borderId="0" xfId="0" applyFont="1" applyFill="1" applyAlignment="1">
      <alignment vertical="top"/>
    </xf>
    <xf numFmtId="43" fontId="60" fillId="3" borderId="1" xfId="1" applyFont="1" applyFill="1" applyBorder="1" applyAlignment="1">
      <alignment vertical="top" wrapText="1"/>
    </xf>
    <xf numFmtId="1" fontId="59" fillId="3" borderId="1" xfId="0" applyNumberFormat="1" applyFont="1" applyFill="1" applyBorder="1" applyAlignment="1">
      <alignment horizontal="center" vertical="top"/>
    </xf>
    <xf numFmtId="0" fontId="60" fillId="0" borderId="1" xfId="0" applyFont="1" applyFill="1" applyBorder="1" applyAlignment="1">
      <alignment vertical="center"/>
    </xf>
    <xf numFmtId="0" fontId="60" fillId="4" borderId="0" xfId="0" applyFont="1" applyFill="1" applyAlignment="1">
      <alignment vertical="center"/>
    </xf>
    <xf numFmtId="0" fontId="22" fillId="11" borderId="1" xfId="0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horizontal="center" vertical="top" wrapText="1"/>
    </xf>
    <xf numFmtId="43" fontId="59" fillId="0" borderId="1" xfId="1" applyFont="1" applyFill="1" applyBorder="1" applyAlignment="1">
      <alignment vertical="top"/>
    </xf>
    <xf numFmtId="49" fontId="64" fillId="0" borderId="1" xfId="2" applyNumberFormat="1" applyFont="1" applyFill="1" applyBorder="1" applyAlignment="1">
      <alignment vertical="top" wrapText="1"/>
    </xf>
    <xf numFmtId="49" fontId="63" fillId="0" borderId="1" xfId="2" applyNumberFormat="1" applyFont="1" applyFill="1" applyBorder="1" applyAlignment="1">
      <alignment vertical="top" wrapText="1"/>
    </xf>
    <xf numFmtId="43" fontId="60" fillId="0" borderId="1" xfId="0" applyNumberFormat="1" applyFont="1" applyFill="1" applyBorder="1" applyAlignment="1">
      <alignment vertical="top"/>
    </xf>
    <xf numFmtId="0" fontId="60" fillId="0" borderId="1" xfId="0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 wrapText="1"/>
    </xf>
    <xf numFmtId="188" fontId="68" fillId="0" borderId="1" xfId="0" applyNumberFormat="1" applyFont="1" applyFill="1" applyBorder="1" applyAlignment="1">
      <alignment horizontal="center" vertical="top" wrapText="1"/>
    </xf>
    <xf numFmtId="188" fontId="68" fillId="0" borderId="1" xfId="0" applyNumberFormat="1" applyFont="1" applyFill="1" applyBorder="1" applyAlignment="1">
      <alignment horizontal="center" vertical="top"/>
    </xf>
    <xf numFmtId="0" fontId="60" fillId="0" borderId="1" xfId="0" applyFont="1" applyFill="1" applyBorder="1" applyAlignment="1"/>
    <xf numFmtId="43" fontId="68" fillId="0" borderId="1" xfId="1" applyFont="1" applyFill="1" applyBorder="1" applyAlignment="1">
      <alignment horizontal="center" vertical="top" wrapText="1"/>
    </xf>
    <xf numFmtId="0" fontId="60" fillId="0" borderId="0" xfId="0" applyFont="1" applyFill="1" applyAlignment="1">
      <alignment horizontal="center"/>
    </xf>
    <xf numFmtId="49" fontId="61" fillId="0" borderId="1" xfId="2" applyNumberFormat="1" applyFont="1" applyFill="1" applyBorder="1" applyAlignment="1">
      <alignment horizontal="left" vertical="top" wrapText="1"/>
    </xf>
    <xf numFmtId="189" fontId="71" fillId="0" borderId="1" xfId="0" applyNumberFormat="1" applyFont="1" applyFill="1" applyBorder="1" applyAlignment="1">
      <alignment horizontal="center" wrapText="1"/>
    </xf>
    <xf numFmtId="14" fontId="69" fillId="0" borderId="1" xfId="1" applyNumberFormat="1" applyFont="1" applyFill="1" applyBorder="1" applyAlignment="1">
      <alignment horizontal="center"/>
    </xf>
    <xf numFmtId="14" fontId="68" fillId="0" borderId="1" xfId="0" applyNumberFormat="1" applyFont="1" applyFill="1" applyBorder="1" applyAlignment="1">
      <alignment horizontal="center" wrapText="1"/>
    </xf>
    <xf numFmtId="43" fontId="69" fillId="0" borderId="1" xfId="1" applyFont="1" applyFill="1" applyBorder="1" applyAlignment="1">
      <alignment horizontal="center"/>
    </xf>
    <xf numFmtId="43" fontId="59" fillId="0" borderId="1" xfId="1" applyFont="1" applyFill="1" applyBorder="1" applyAlignment="1">
      <alignment horizontal="center"/>
    </xf>
    <xf numFmtId="43" fontId="60" fillId="0" borderId="1" xfId="0" applyNumberFormat="1" applyFont="1" applyFill="1" applyBorder="1" applyAlignment="1">
      <alignment horizontal="center" wrapText="1"/>
    </xf>
    <xf numFmtId="49" fontId="59" fillId="0" borderId="1" xfId="2" applyNumberFormat="1" applyFont="1" applyFill="1" applyBorder="1" applyAlignment="1">
      <alignment horizontal="left" vertical="top" wrapText="1"/>
    </xf>
    <xf numFmtId="2" fontId="60" fillId="0" borderId="1" xfId="0" applyNumberFormat="1" applyFont="1" applyFill="1" applyBorder="1" applyAlignment="1">
      <alignment horizontal="center"/>
    </xf>
    <xf numFmtId="14" fontId="59" fillId="0" borderId="1" xfId="1" applyNumberFormat="1" applyFont="1" applyFill="1" applyBorder="1" applyAlignment="1">
      <alignment horizontal="center"/>
    </xf>
    <xf numFmtId="14" fontId="60" fillId="0" borderId="1" xfId="0" applyNumberFormat="1" applyFont="1" applyFill="1" applyBorder="1" applyAlignment="1">
      <alignment horizontal="center" wrapText="1"/>
    </xf>
    <xf numFmtId="43" fontId="59" fillId="0" borderId="1" xfId="1" applyFont="1" applyFill="1" applyBorder="1" applyAlignment="1">
      <alignment horizontal="right"/>
    </xf>
    <xf numFmtId="189" fontId="72" fillId="0" borderId="1" xfId="0" applyNumberFormat="1" applyFont="1" applyFill="1" applyBorder="1" applyAlignment="1">
      <alignment horizontal="center" vertical="top" wrapText="1"/>
    </xf>
    <xf numFmtId="0" fontId="62" fillId="0" borderId="0" xfId="0" applyFont="1" applyFill="1" applyAlignment="1">
      <alignment vertical="top"/>
    </xf>
    <xf numFmtId="43" fontId="63" fillId="0" borderId="1" xfId="0" applyNumberFormat="1" applyFont="1" applyFill="1" applyBorder="1" applyAlignment="1">
      <alignment vertical="top"/>
    </xf>
    <xf numFmtId="49" fontId="59" fillId="15" borderId="1" xfId="0" applyNumberFormat="1" applyFont="1" applyFill="1" applyBorder="1" applyAlignment="1">
      <alignment vertical="top" wrapText="1"/>
    </xf>
    <xf numFmtId="43" fontId="65" fillId="3" borderId="1" xfId="1" applyFont="1" applyFill="1" applyBorder="1" applyAlignment="1">
      <alignment horizontal="center" vertical="top" wrapText="1"/>
    </xf>
    <xf numFmtId="49" fontId="60" fillId="0" borderId="1" xfId="0" applyNumberFormat="1" applyFont="1" applyFill="1" applyBorder="1" applyAlignment="1">
      <alignment horizontal="left" vertical="center" wrapText="1"/>
    </xf>
    <xf numFmtId="43" fontId="10" fillId="8" borderId="1" xfId="1" applyFont="1" applyFill="1" applyBorder="1" applyAlignment="1">
      <alignment horizontal="center" vertical="center" wrapText="1"/>
    </xf>
    <xf numFmtId="43" fontId="10" fillId="8" borderId="1" xfId="1" applyFont="1" applyFill="1" applyBorder="1" applyAlignment="1">
      <alignment horizontal="center" vertical="center"/>
    </xf>
    <xf numFmtId="49" fontId="10" fillId="8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43" fontId="10" fillId="17" borderId="1" xfId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center" wrapText="1"/>
    </xf>
    <xf numFmtId="189" fontId="10" fillId="8" borderId="1" xfId="0" applyNumberFormat="1" applyFont="1" applyFill="1" applyBorder="1" applyAlignment="1">
      <alignment horizontal="center" vertical="center" wrapText="1"/>
    </xf>
    <xf numFmtId="189" fontId="10" fillId="8" borderId="1" xfId="0" applyNumberFormat="1" applyFont="1" applyFill="1" applyBorder="1" applyAlignment="1">
      <alignment horizontal="center" vertical="center"/>
    </xf>
    <xf numFmtId="188" fontId="10" fillId="8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43" fontId="59" fillId="8" borderId="1" xfId="1" applyFont="1" applyFill="1" applyBorder="1" applyAlignment="1">
      <alignment horizontal="center" vertical="center" wrapText="1"/>
    </xf>
    <xf numFmtId="43" fontId="59" fillId="8" borderId="1" xfId="1" applyFont="1" applyFill="1" applyBorder="1" applyAlignment="1">
      <alignment horizontal="center" vertical="center"/>
    </xf>
    <xf numFmtId="49" fontId="59" fillId="8" borderId="1" xfId="0" applyNumberFormat="1" applyFont="1" applyFill="1" applyBorder="1" applyAlignment="1">
      <alignment horizontal="center" vertical="center"/>
    </xf>
    <xf numFmtId="0" fontId="60" fillId="9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59" fillId="8" borderId="1" xfId="0" applyFont="1" applyFill="1" applyBorder="1" applyAlignment="1">
      <alignment horizontal="center" vertical="center" wrapText="1"/>
    </xf>
    <xf numFmtId="189" fontId="59" fillId="8" borderId="1" xfId="0" applyNumberFormat="1" applyFont="1" applyFill="1" applyBorder="1" applyAlignment="1">
      <alignment horizontal="center" vertical="center" wrapText="1"/>
    </xf>
    <xf numFmtId="189" fontId="59" fillId="8" borderId="1" xfId="0" applyNumberFormat="1" applyFont="1" applyFill="1" applyBorder="1" applyAlignment="1">
      <alignment horizontal="center" vertical="center"/>
    </xf>
    <xf numFmtId="188" fontId="59" fillId="8" borderId="1" xfId="0" applyNumberFormat="1" applyFont="1" applyFill="1" applyBorder="1" applyAlignment="1">
      <alignment horizontal="center" vertical="center"/>
    </xf>
    <xf numFmtId="0" fontId="59" fillId="8" borderId="1" xfId="0" applyFont="1" applyFill="1" applyBorder="1" applyAlignment="1">
      <alignment horizontal="center" vertical="center"/>
    </xf>
    <xf numFmtId="0" fontId="60" fillId="16" borderId="4" xfId="0" applyFont="1" applyFill="1" applyBorder="1" applyAlignment="1">
      <alignment horizontal="center" vertical="center"/>
    </xf>
    <xf numFmtId="43" fontId="59" fillId="4" borderId="1" xfId="1" applyFont="1" applyFill="1" applyBorder="1" applyAlignment="1">
      <alignment horizontal="center" vertical="top" wrapText="1"/>
    </xf>
    <xf numFmtId="187" fontId="59" fillId="4" borderId="3" xfId="0" applyNumberFormat="1" applyFont="1" applyFill="1" applyBorder="1" applyAlignment="1">
      <alignment horizontal="center" vertical="top"/>
    </xf>
    <xf numFmtId="0" fontId="59" fillId="4" borderId="2" xfId="0" applyFont="1" applyFill="1" applyBorder="1" applyAlignment="1">
      <alignment horizontal="center" vertical="top"/>
    </xf>
    <xf numFmtId="0" fontId="60" fillId="16" borderId="3" xfId="0" applyFont="1" applyFill="1" applyBorder="1" applyAlignment="1">
      <alignment horizontal="center" vertical="center"/>
    </xf>
    <xf numFmtId="0" fontId="60" fillId="16" borderId="7" xfId="0" applyFont="1" applyFill="1" applyBorder="1" applyAlignment="1">
      <alignment horizontal="center" vertical="center"/>
    </xf>
    <xf numFmtId="0" fontId="60" fillId="16" borderId="2" xfId="0" applyFont="1" applyFill="1" applyBorder="1" applyAlignment="1">
      <alignment horizontal="center" vertical="center"/>
    </xf>
    <xf numFmtId="43" fontId="59" fillId="4" borderId="1" xfId="1" applyFont="1" applyFill="1" applyBorder="1" applyAlignment="1">
      <alignment horizontal="center" vertical="top"/>
    </xf>
    <xf numFmtId="43" fontId="42" fillId="0" borderId="0" xfId="1" applyFont="1" applyFill="1" applyBorder="1" applyAlignment="1">
      <alignment horizontal="center" vertical="center" wrapText="1"/>
    </xf>
    <xf numFmtId="17" fontId="26" fillId="0" borderId="1" xfId="0" applyNumberFormat="1" applyFont="1" applyBorder="1" applyAlignment="1" applyProtection="1">
      <alignment horizontal="center" vertical="center"/>
    </xf>
    <xf numFmtId="0" fontId="26" fillId="12" borderId="1" xfId="0" applyFont="1" applyFill="1" applyBorder="1" applyAlignment="1" applyProtection="1">
      <alignment horizontal="left" vertical="center" wrapText="1"/>
    </xf>
    <xf numFmtId="0" fontId="26" fillId="12" borderId="1" xfId="0" applyFont="1" applyFill="1" applyBorder="1" applyAlignment="1" applyProtection="1">
      <alignment horizontal="left" vertical="center"/>
    </xf>
    <xf numFmtId="0" fontId="26" fillId="0" borderId="1" xfId="0" applyFont="1" applyFill="1" applyBorder="1" applyAlignment="1">
      <alignment horizontal="left" vertical="top" wrapText="1"/>
    </xf>
    <xf numFmtId="0" fontId="26" fillId="13" borderId="6" xfId="0" applyFont="1" applyFill="1" applyBorder="1" applyAlignment="1">
      <alignment horizontal="center" vertical="center"/>
    </xf>
    <xf numFmtId="43" fontId="26" fillId="13" borderId="1" xfId="1" applyFont="1" applyFill="1" applyBorder="1" applyAlignment="1" applyProtection="1">
      <alignment horizontal="center" vertical="center"/>
    </xf>
    <xf numFmtId="0" fontId="45" fillId="0" borderId="0" xfId="0" applyFont="1" applyAlignment="1">
      <alignment horizontal="center" vertical="center"/>
    </xf>
    <xf numFmtId="0" fontId="26" fillId="13" borderId="1" xfId="0" applyFont="1" applyFill="1" applyBorder="1" applyAlignment="1" applyProtection="1">
      <alignment horizontal="center" vertical="center" wrapText="1"/>
    </xf>
    <xf numFmtId="43" fontId="26" fillId="13" borderId="6" xfId="1" applyFont="1" applyFill="1" applyBorder="1" applyAlignment="1" applyProtection="1">
      <alignment horizontal="center" vertical="center" wrapText="1"/>
    </xf>
    <xf numFmtId="43" fontId="26" fillId="13" borderId="4" xfId="1" applyFont="1" applyFill="1" applyBorder="1" applyAlignment="1" applyProtection="1">
      <alignment horizontal="center" vertical="center" wrapText="1"/>
    </xf>
    <xf numFmtId="43" fontId="26" fillId="13" borderId="6" xfId="1" applyFont="1" applyFill="1" applyBorder="1" applyAlignment="1" applyProtection="1">
      <alignment horizontal="center" vertical="center"/>
    </xf>
    <xf numFmtId="43" fontId="26" fillId="13" borderId="4" xfId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0" fontId="26" fillId="12" borderId="1" xfId="0" applyFont="1" applyFill="1" applyBorder="1" applyAlignment="1" applyProtection="1">
      <alignment vertical="center"/>
    </xf>
    <xf numFmtId="0" fontId="26" fillId="12" borderId="1" xfId="0" applyFont="1" applyFill="1" applyBorder="1" applyAlignment="1" applyProtection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26" fillId="13" borderId="1" xfId="0" applyFont="1" applyFill="1" applyBorder="1" applyAlignment="1">
      <alignment horizontal="center" vertical="center"/>
    </xf>
    <xf numFmtId="43" fontId="37" fillId="0" borderId="0" xfId="1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left"/>
    </xf>
    <xf numFmtId="0" fontId="26" fillId="11" borderId="3" xfId="0" applyFont="1" applyFill="1" applyBorder="1" applyAlignment="1">
      <alignment horizontal="left"/>
    </xf>
    <xf numFmtId="0" fontId="26" fillId="11" borderId="2" xfId="0" applyFont="1" applyFill="1" applyBorder="1" applyAlignment="1">
      <alignment horizontal="left"/>
    </xf>
    <xf numFmtId="0" fontId="26" fillId="10" borderId="3" xfId="0" applyFont="1" applyFill="1" applyBorder="1" applyAlignment="1">
      <alignment horizontal="center"/>
    </xf>
    <xf numFmtId="0" fontId="26" fillId="10" borderId="7" xfId="0" applyFont="1" applyFill="1" applyBorder="1" applyAlignment="1">
      <alignment horizontal="center"/>
    </xf>
    <xf numFmtId="0" fontId="26" fillId="10" borderId="2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43" fontId="10" fillId="8" borderId="6" xfId="1" applyFont="1" applyFill="1" applyBorder="1" applyAlignment="1">
      <alignment horizontal="center" vertical="center" wrapText="1"/>
    </xf>
    <xf numFmtId="43" fontId="10" fillId="8" borderId="4" xfId="1" applyFont="1" applyFill="1" applyBorder="1" applyAlignment="1">
      <alignment horizontal="center" vertical="center" wrapText="1"/>
    </xf>
  </cellXfs>
  <cellStyles count="18">
    <cellStyle name="Comma" xfId="1" builtinId="3"/>
    <cellStyle name="Comma 2" xfId="3"/>
    <cellStyle name="Comma 2 2" xfId="4"/>
    <cellStyle name="Normal" xfId="0" builtinId="0"/>
    <cellStyle name="Normal 2" xfId="5"/>
    <cellStyle name="Normal 2 2" xfId="6"/>
    <cellStyle name="Normal 2 3" xfId="7"/>
    <cellStyle name="เครื่องหมายจุลภาค 2" xfId="8"/>
    <cellStyle name="เครื่องหมายจุลภาค 3" xfId="9"/>
    <cellStyle name="ปกติ 2" xfId="10"/>
    <cellStyle name="ปกติ 2 2" xfId="11"/>
    <cellStyle name="ปกติ 3" xfId="12"/>
    <cellStyle name="ปกติ 4" xfId="13"/>
    <cellStyle name="ปกติ 4 2" xfId="14"/>
    <cellStyle name="ปกติ 5" xfId="15"/>
    <cellStyle name="ปกติ 5 2" xfId="16"/>
    <cellStyle name="ปกติ 6" xfId="17"/>
    <cellStyle name="ปกติ_รายละเอียดงบรายจ่าย-รายการ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669925</xdr:colOff>
      <xdr:row>1</xdr:row>
      <xdr:rowOff>685800</xdr:rowOff>
    </xdr:from>
    <xdr:to>
      <xdr:col>14</xdr:col>
      <xdr:colOff>3746500</xdr:colOff>
      <xdr:row>1</xdr:row>
      <xdr:rowOff>1158875</xdr:rowOff>
    </xdr:to>
    <xdr:sp macro="" textlink="">
      <xdr:nvSpPr>
        <xdr:cNvPr id="2" name="TextBox 1"/>
        <xdr:cNvSpPr txBox="1"/>
      </xdr:nvSpPr>
      <xdr:spPr>
        <a:xfrm>
          <a:off x="19053175" y="892175"/>
          <a:ext cx="5854700" cy="473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ข้อมูล ณ วันที่ 29 พฤศจิกายน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2561</a:t>
          </a:r>
          <a:endParaRPr lang="th-TH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1333499</xdr:colOff>
      <xdr:row>0</xdr:row>
      <xdr:rowOff>114300</xdr:rowOff>
    </xdr:from>
    <xdr:to>
      <xdr:col>13</xdr:col>
      <xdr:colOff>5119687</xdr:colOff>
      <xdr:row>2</xdr:row>
      <xdr:rowOff>785812</xdr:rowOff>
    </xdr:to>
    <xdr:sp macro="" textlink="">
      <xdr:nvSpPr>
        <xdr:cNvPr id="2" name="TextBox 1"/>
        <xdr:cNvSpPr txBox="1"/>
      </xdr:nvSpPr>
      <xdr:spPr>
        <a:xfrm>
          <a:off x="22550437" y="114300"/>
          <a:ext cx="7715250" cy="17668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>
              <a:latin typeface="TH SarabunPSK" pitchFamily="34" charset="-34"/>
              <a:cs typeface="TH SarabunPSK" pitchFamily="34" charset="-34"/>
            </a:rPr>
            <a:t>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                  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วงเงินจัดสรร   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291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351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800" b="1">
              <a:latin typeface="TH SarabunPSK" pitchFamily="34" charset="-34"/>
              <a:cs typeface="TH SarabunPSK" pitchFamily="34" charset="-34"/>
            </a:rPr>
            <a:t>600</a:t>
          </a:r>
          <a:r>
            <a:rPr lang="th-TH" sz="2800" b="1">
              <a:latin typeface="TH SarabunPSK" pitchFamily="34" charset="-34"/>
              <a:cs typeface="TH SarabunPSK" pitchFamily="34" charset="-34"/>
            </a:rPr>
            <a:t>  บาท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ข้อมูล ณ วันที่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5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กุมภาพันธ์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 2562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สีเขียว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โอนเปลี่ยนแปลงงบประมาณ (รอ อ.ก.บ.ภ.ภาค)</a:t>
          </a:r>
        </a:p>
        <a:p>
          <a:r>
            <a:rPr lang="th-TH" sz="2800" b="1" baseline="0">
              <a:latin typeface="TH SarabunPSK" pitchFamily="34" charset="-34"/>
              <a:cs typeface="TH SarabunPSK" pitchFamily="34" charset="-34"/>
            </a:rPr>
            <a:t>                      สีส้ม </a:t>
          </a:r>
          <a:r>
            <a:rPr lang="en-US" sz="2800" b="1" baseline="0">
              <a:latin typeface="TH SarabunPSK" pitchFamily="34" charset="-34"/>
              <a:cs typeface="TH SarabunPSK" pitchFamily="34" charset="-34"/>
            </a:rPr>
            <a:t>   = </a:t>
          </a:r>
          <a:r>
            <a:rPr lang="th-TH" sz="2800" b="1" baseline="0">
              <a:latin typeface="TH SarabunPSK" pitchFamily="34" charset="-34"/>
              <a:cs typeface="TH SarabunPSK" pitchFamily="34" charset="-34"/>
            </a:rPr>
            <a:t>โครงการขอใช้เงินเหลือจ่าย</a:t>
          </a:r>
          <a:endParaRPr lang="th-TH" sz="2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825500</xdr:colOff>
      <xdr:row>1</xdr:row>
      <xdr:rowOff>31750</xdr:rowOff>
    </xdr:from>
    <xdr:to>
      <xdr:col>14</xdr:col>
      <xdr:colOff>3175</xdr:colOff>
      <xdr:row>1</xdr:row>
      <xdr:rowOff>841376</xdr:rowOff>
    </xdr:to>
    <xdr:sp macro="" textlink="">
      <xdr:nvSpPr>
        <xdr:cNvPr id="2" name="TextBox 1"/>
        <xdr:cNvSpPr txBox="1"/>
      </xdr:nvSpPr>
      <xdr:spPr>
        <a:xfrm>
          <a:off x="20955000" y="238125"/>
          <a:ext cx="5924550" cy="809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400" b="1">
              <a:latin typeface="TH SarabunPSK" pitchFamily="34" charset="-34"/>
              <a:cs typeface="TH SarabunPSK" pitchFamily="34" charset="-34"/>
            </a:rPr>
            <a:t>วงเงินจัดสรร     งบประมาณ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(งบจังหวัด)  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278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832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,</a:t>
          </a:r>
          <a:r>
            <a:rPr lang="en-US" sz="2400" b="1">
              <a:latin typeface="TH SarabunPSK" pitchFamily="34" charset="-34"/>
              <a:cs typeface="TH SarabunPSK" pitchFamily="34" charset="-34"/>
            </a:rPr>
            <a:t>500</a:t>
          </a:r>
          <a:r>
            <a:rPr lang="th-TH" sz="2400" b="1">
              <a:latin typeface="TH SarabunPSK" pitchFamily="34" charset="-34"/>
              <a:cs typeface="TH SarabunPSK" pitchFamily="34" charset="-34"/>
            </a:rPr>
            <a:t> บาท</a:t>
          </a:r>
        </a:p>
        <a:p>
          <a:r>
            <a:rPr lang="th-TH" sz="2400" b="1" baseline="0">
              <a:latin typeface="TH SarabunPSK" pitchFamily="34" charset="-34"/>
              <a:cs typeface="TH SarabunPSK" pitchFamily="34" charset="-34"/>
            </a:rPr>
            <a:t>                    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31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2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2400" b="1" baseline="0">
              <a:latin typeface="TH SarabunPSK" pitchFamily="34" charset="-34"/>
              <a:cs typeface="TH SarabunPSK" pitchFamily="34" charset="-34"/>
            </a:rPr>
            <a:t>ตุลาคม 2561</a:t>
          </a:r>
          <a:endParaRPr lang="th-TH" sz="2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4"/>
  <sheetViews>
    <sheetView view="pageBreakPreview" zoomScale="50" zoomScaleNormal="70" zoomScaleSheetLayoutView="50" workbookViewId="0">
      <pane ySplit="4" topLeftCell="A98" activePane="bottomLeft" state="frozen"/>
      <selection pane="bottomLeft" activeCell="K108" sqref="K108"/>
    </sheetView>
  </sheetViews>
  <sheetFormatPr defaultColWidth="9" defaultRowHeight="22.5" x14ac:dyDescent="0.2"/>
  <cols>
    <col min="1" max="1" width="6" style="11" customWidth="1"/>
    <col min="2" max="2" width="74.375" style="10" customWidth="1"/>
    <col min="3" max="3" width="26.75" style="9" customWidth="1"/>
    <col min="4" max="5" width="27.75" style="8" customWidth="1"/>
    <col min="6" max="6" width="18.25" style="501" customWidth="1"/>
    <col min="7" max="7" width="17" style="6" hidden="1" customWidth="1"/>
    <col min="8" max="8" width="17" style="5" hidden="1" customWidth="1"/>
    <col min="9" max="9" width="1.125" style="4" hidden="1" customWidth="1"/>
    <col min="10" max="10" width="20.75" style="4" bestFit="1" customWidth="1"/>
    <col min="11" max="11" width="11.25" style="221" customWidth="1"/>
    <col min="12" max="12" width="26.875" style="8" bestFit="1" customWidth="1"/>
    <col min="13" max="13" width="19.125" style="3" bestFit="1" customWidth="1"/>
    <col min="14" max="14" width="23.375" style="3" bestFit="1" customWidth="1"/>
    <col min="15" max="15" width="56.25" style="2" customWidth="1"/>
    <col min="16" max="16384" width="9" style="1"/>
  </cols>
  <sheetData>
    <row r="1" spans="1:15" ht="15.75" customHeight="1" x14ac:dyDescent="0.2"/>
    <row r="2" spans="1:15" ht="101.25" customHeight="1" x14ac:dyDescent="0.2">
      <c r="A2" s="991" t="s">
        <v>469</v>
      </c>
      <c r="B2" s="992"/>
      <c r="C2" s="992"/>
      <c r="D2" s="992"/>
      <c r="E2" s="992"/>
      <c r="F2" s="992"/>
      <c r="G2" s="992"/>
      <c r="H2" s="992"/>
      <c r="I2" s="992"/>
      <c r="J2" s="992"/>
      <c r="K2" s="992"/>
      <c r="L2" s="992"/>
      <c r="M2" s="992"/>
      <c r="N2" s="992"/>
      <c r="O2" s="992"/>
    </row>
    <row r="3" spans="1:15" s="13" customFormat="1" ht="32.25" customHeight="1" x14ac:dyDescent="0.2">
      <c r="A3" s="993" t="s">
        <v>40</v>
      </c>
      <c r="B3" s="988" t="s">
        <v>39</v>
      </c>
      <c r="C3" s="993" t="s">
        <v>38</v>
      </c>
      <c r="D3" s="986" t="s">
        <v>37</v>
      </c>
      <c r="E3" s="990" t="s">
        <v>471</v>
      </c>
      <c r="F3" s="994" t="s">
        <v>36</v>
      </c>
      <c r="G3" s="996" t="s">
        <v>35</v>
      </c>
      <c r="H3" s="996"/>
      <c r="I3" s="987" t="s">
        <v>34</v>
      </c>
      <c r="J3" s="997" t="s">
        <v>33</v>
      </c>
      <c r="K3" s="997"/>
      <c r="L3" s="997"/>
      <c r="M3" s="986" t="s">
        <v>32</v>
      </c>
      <c r="N3" s="986" t="s">
        <v>31</v>
      </c>
      <c r="O3" s="988" t="s">
        <v>30</v>
      </c>
    </row>
    <row r="4" spans="1:15" s="13" customFormat="1" ht="80.25" customHeight="1" x14ac:dyDescent="0.2">
      <c r="A4" s="993"/>
      <c r="B4" s="988"/>
      <c r="C4" s="993"/>
      <c r="D4" s="986"/>
      <c r="E4" s="990"/>
      <c r="F4" s="995"/>
      <c r="G4" s="164" t="s">
        <v>29</v>
      </c>
      <c r="H4" s="164" t="s">
        <v>28</v>
      </c>
      <c r="I4" s="987"/>
      <c r="J4" s="231" t="s">
        <v>27</v>
      </c>
      <c r="K4" s="165" t="s">
        <v>26</v>
      </c>
      <c r="L4" s="500" t="s">
        <v>25</v>
      </c>
      <c r="M4" s="987"/>
      <c r="N4" s="987"/>
      <c r="O4" s="988"/>
    </row>
    <row r="5" spans="1:15" s="565" customFormat="1" ht="67.5" x14ac:dyDescent="0.2">
      <c r="A5" s="523">
        <v>1</v>
      </c>
      <c r="B5" s="512" t="s">
        <v>41</v>
      </c>
      <c r="C5" s="513" t="s">
        <v>24</v>
      </c>
      <c r="D5" s="561"/>
      <c r="E5" s="561"/>
      <c r="F5" s="649" t="s">
        <v>88</v>
      </c>
      <c r="G5" s="514"/>
      <c r="H5" s="562"/>
      <c r="I5" s="515"/>
      <c r="J5" s="515"/>
      <c r="K5" s="563"/>
      <c r="L5" s="535"/>
      <c r="M5" s="564"/>
      <c r="N5" s="564"/>
      <c r="O5" s="516" t="s">
        <v>444</v>
      </c>
    </row>
    <row r="6" spans="1:15" s="574" customFormat="1" ht="33.75" x14ac:dyDescent="0.2">
      <c r="A6" s="518"/>
      <c r="B6" s="517" t="s">
        <v>2</v>
      </c>
      <c r="C6" s="518"/>
      <c r="D6" s="566">
        <v>10000000</v>
      </c>
      <c r="E6" s="566">
        <v>10000000</v>
      </c>
      <c r="F6" s="650"/>
      <c r="G6" s="567"/>
      <c r="H6" s="567"/>
      <c r="I6" s="568"/>
      <c r="J6" s="569"/>
      <c r="K6" s="570">
        <f>J6*100/D6</f>
        <v>0</v>
      </c>
      <c r="L6" s="571">
        <f>D6-J6</f>
        <v>10000000</v>
      </c>
      <c r="M6" s="572"/>
      <c r="N6" s="573"/>
      <c r="O6" s="519"/>
    </row>
    <row r="7" spans="1:15" s="576" customFormat="1" ht="405" x14ac:dyDescent="0.2">
      <c r="A7" s="523">
        <v>2</v>
      </c>
      <c r="B7" s="520" t="s">
        <v>42</v>
      </c>
      <c r="C7" s="513" t="s">
        <v>22</v>
      </c>
      <c r="D7" s="575"/>
      <c r="E7" s="575"/>
      <c r="F7" s="649" t="s">
        <v>166</v>
      </c>
      <c r="G7" s="514"/>
      <c r="H7" s="562"/>
      <c r="I7" s="515"/>
      <c r="J7" s="515"/>
      <c r="K7" s="563"/>
      <c r="L7" s="535"/>
      <c r="M7" s="564"/>
      <c r="N7" s="564"/>
      <c r="O7" s="516" t="s">
        <v>496</v>
      </c>
    </row>
    <row r="8" spans="1:15" s="581" customFormat="1" ht="33.75" x14ac:dyDescent="0.2">
      <c r="A8" s="522"/>
      <c r="B8" s="521" t="s">
        <v>2</v>
      </c>
      <c r="C8" s="522"/>
      <c r="D8" s="558">
        <v>7000000</v>
      </c>
      <c r="E8" s="558">
        <v>1500000</v>
      </c>
      <c r="F8" s="651"/>
      <c r="G8" s="529"/>
      <c r="H8" s="529"/>
      <c r="I8" s="530"/>
      <c r="J8" s="530"/>
      <c r="K8" s="577">
        <f>J8*100/D8</f>
        <v>0</v>
      </c>
      <c r="L8" s="558">
        <f>D8-J8</f>
        <v>7000000</v>
      </c>
      <c r="M8" s="578"/>
      <c r="N8" s="579"/>
      <c r="O8" s="580"/>
    </row>
    <row r="9" spans="1:15" s="586" customFormat="1" ht="202.5" x14ac:dyDescent="0.2">
      <c r="A9" s="523">
        <v>3</v>
      </c>
      <c r="B9" s="520" t="s">
        <v>167</v>
      </c>
      <c r="C9" s="523" t="s">
        <v>44</v>
      </c>
      <c r="D9" s="582"/>
      <c r="E9" s="582"/>
      <c r="F9" s="649" t="s">
        <v>177</v>
      </c>
      <c r="G9" s="583"/>
      <c r="H9" s="584"/>
      <c r="I9" s="585"/>
      <c r="J9" s="585"/>
      <c r="K9" s="563"/>
      <c r="L9" s="535"/>
      <c r="M9" s="564"/>
      <c r="N9" s="564"/>
      <c r="O9" s="524" t="s">
        <v>473</v>
      </c>
    </row>
    <row r="10" spans="1:15" s="581" customFormat="1" ht="33.75" x14ac:dyDescent="0.2">
      <c r="A10" s="522"/>
      <c r="B10" s="521" t="s">
        <v>2</v>
      </c>
      <c r="C10" s="522"/>
      <c r="D10" s="558">
        <v>1703500</v>
      </c>
      <c r="E10" s="558">
        <v>1703500</v>
      </c>
      <c r="F10" s="652"/>
      <c r="G10" s="587"/>
      <c r="H10" s="588"/>
      <c r="I10" s="589"/>
      <c r="J10" s="589"/>
      <c r="K10" s="577">
        <f>J10*100/D10</f>
        <v>0</v>
      </c>
      <c r="L10" s="558">
        <f>D10-J10</f>
        <v>1703500</v>
      </c>
      <c r="M10" s="579"/>
      <c r="N10" s="579"/>
      <c r="O10" s="580"/>
    </row>
    <row r="11" spans="1:15" s="590" customFormat="1" ht="168.75" x14ac:dyDescent="0.5">
      <c r="A11" s="523">
        <v>4</v>
      </c>
      <c r="B11" s="520" t="s">
        <v>45</v>
      </c>
      <c r="C11" s="523" t="s">
        <v>46</v>
      </c>
      <c r="D11" s="582"/>
      <c r="E11" s="582"/>
      <c r="F11" s="649" t="s">
        <v>89</v>
      </c>
      <c r="G11" s="583"/>
      <c r="H11" s="584"/>
      <c r="I11" s="585"/>
      <c r="J11" s="585"/>
      <c r="K11" s="563"/>
      <c r="L11" s="535"/>
      <c r="M11" s="564"/>
      <c r="N11" s="564"/>
      <c r="O11" s="525" t="s">
        <v>474</v>
      </c>
    </row>
    <row r="12" spans="1:15" s="581" customFormat="1" ht="33.75" x14ac:dyDescent="0.2">
      <c r="A12" s="522"/>
      <c r="B12" s="521" t="s">
        <v>2</v>
      </c>
      <c r="C12" s="522"/>
      <c r="D12" s="558">
        <v>2500000</v>
      </c>
      <c r="E12" s="558">
        <v>1500000</v>
      </c>
      <c r="F12" s="652"/>
      <c r="G12" s="587"/>
      <c r="H12" s="587"/>
      <c r="I12" s="589"/>
      <c r="J12" s="589"/>
      <c r="K12" s="577">
        <f>J12*100/D12</f>
        <v>0</v>
      </c>
      <c r="L12" s="558">
        <f>D12-J12</f>
        <v>2500000</v>
      </c>
      <c r="M12" s="578"/>
      <c r="N12" s="579"/>
      <c r="O12" s="580"/>
    </row>
    <row r="13" spans="1:15" s="586" customFormat="1" ht="108.75" customHeight="1" x14ac:dyDescent="0.2">
      <c r="A13" s="523">
        <v>5</v>
      </c>
      <c r="B13" s="520" t="s">
        <v>141</v>
      </c>
      <c r="C13" s="523" t="s">
        <v>5</v>
      </c>
      <c r="D13" s="582"/>
      <c r="E13" s="582"/>
      <c r="F13" s="649" t="s">
        <v>90</v>
      </c>
      <c r="G13" s="583"/>
      <c r="H13" s="584"/>
      <c r="I13" s="585"/>
      <c r="J13" s="585"/>
      <c r="K13" s="563"/>
      <c r="L13" s="535"/>
      <c r="M13" s="564"/>
      <c r="N13" s="564"/>
      <c r="O13" s="516"/>
    </row>
    <row r="14" spans="1:15" s="581" customFormat="1" ht="33.75" x14ac:dyDescent="0.2">
      <c r="A14" s="522"/>
      <c r="B14" s="521" t="s">
        <v>1</v>
      </c>
      <c r="C14" s="522"/>
      <c r="D14" s="558">
        <v>12000000</v>
      </c>
      <c r="E14" s="558">
        <v>12000000</v>
      </c>
      <c r="F14" s="652"/>
      <c r="G14" s="587"/>
      <c r="H14" s="588"/>
      <c r="I14" s="589"/>
      <c r="J14" s="589"/>
      <c r="K14" s="577">
        <f>J14*100/D14</f>
        <v>0</v>
      </c>
      <c r="L14" s="558">
        <f>D14-J14</f>
        <v>12000000</v>
      </c>
      <c r="M14" s="579"/>
      <c r="N14" s="579"/>
      <c r="O14" s="527"/>
    </row>
    <row r="15" spans="1:15" s="581" customFormat="1" ht="135" customHeight="1" x14ac:dyDescent="0.2">
      <c r="A15" s="522"/>
      <c r="B15" s="526" t="s">
        <v>497</v>
      </c>
      <c r="C15" s="522"/>
      <c r="D15" s="558"/>
      <c r="E15" s="558"/>
      <c r="F15" s="652"/>
      <c r="G15" s="587"/>
      <c r="H15" s="588"/>
      <c r="I15" s="589"/>
      <c r="J15" s="589"/>
      <c r="K15" s="577"/>
      <c r="L15" s="558"/>
      <c r="M15" s="579"/>
      <c r="N15" s="579"/>
      <c r="O15" s="527" t="s">
        <v>472</v>
      </c>
    </row>
    <row r="16" spans="1:15" s="586" customFormat="1" ht="101.25" customHeight="1" x14ac:dyDescent="0.2">
      <c r="A16" s="523">
        <v>6</v>
      </c>
      <c r="B16" s="512" t="s">
        <v>49</v>
      </c>
      <c r="C16" s="523" t="s">
        <v>5</v>
      </c>
      <c r="D16" s="561"/>
      <c r="E16" s="561"/>
      <c r="F16" s="649" t="s">
        <v>90</v>
      </c>
      <c r="G16" s="583"/>
      <c r="H16" s="584"/>
      <c r="I16" s="585"/>
      <c r="J16" s="585"/>
      <c r="K16" s="563"/>
      <c r="L16" s="535"/>
      <c r="M16" s="564"/>
      <c r="N16" s="564"/>
      <c r="O16" s="527"/>
    </row>
    <row r="17" spans="1:15" s="581" customFormat="1" ht="33.75" x14ac:dyDescent="0.2">
      <c r="A17" s="522"/>
      <c r="B17" s="521" t="s">
        <v>1</v>
      </c>
      <c r="C17" s="522"/>
      <c r="D17" s="558">
        <v>12000000</v>
      </c>
      <c r="E17" s="558">
        <v>12000000</v>
      </c>
      <c r="F17" s="652"/>
      <c r="G17" s="529"/>
      <c r="H17" s="588"/>
      <c r="I17" s="530"/>
      <c r="J17" s="530"/>
      <c r="K17" s="577">
        <f>J17*100/D17</f>
        <v>0</v>
      </c>
      <c r="L17" s="558">
        <f>D17-J17</f>
        <v>12000000</v>
      </c>
      <c r="M17" s="591"/>
      <c r="N17" s="579"/>
      <c r="O17" s="527"/>
    </row>
    <row r="18" spans="1:15" s="581" customFormat="1" ht="135" x14ac:dyDescent="0.2">
      <c r="A18" s="522"/>
      <c r="B18" s="528" t="s">
        <v>498</v>
      </c>
      <c r="C18" s="522"/>
      <c r="D18" s="558"/>
      <c r="E18" s="558"/>
      <c r="F18" s="652"/>
      <c r="G18" s="529"/>
      <c r="H18" s="588"/>
      <c r="I18" s="530"/>
      <c r="J18" s="530"/>
      <c r="K18" s="577"/>
      <c r="L18" s="558"/>
      <c r="M18" s="591"/>
      <c r="N18" s="579"/>
      <c r="O18" s="527" t="s">
        <v>472</v>
      </c>
    </row>
    <row r="19" spans="1:15" s="586" customFormat="1" ht="135" x14ac:dyDescent="0.2">
      <c r="A19" s="523">
        <v>7</v>
      </c>
      <c r="B19" s="512" t="s">
        <v>516</v>
      </c>
      <c r="C19" s="523" t="s">
        <v>5</v>
      </c>
      <c r="D19" s="575"/>
      <c r="E19" s="575"/>
      <c r="F19" s="649" t="s">
        <v>90</v>
      </c>
      <c r="G19" s="514"/>
      <c r="H19" s="584"/>
      <c r="I19" s="515"/>
      <c r="J19" s="515"/>
      <c r="K19" s="563"/>
      <c r="L19" s="535"/>
      <c r="M19" s="564"/>
      <c r="N19" s="564"/>
      <c r="O19" s="516"/>
    </row>
    <row r="20" spans="1:15" s="581" customFormat="1" ht="33.75" x14ac:dyDescent="0.2">
      <c r="A20" s="522"/>
      <c r="B20" s="521" t="s">
        <v>1</v>
      </c>
      <c r="C20" s="522"/>
      <c r="D20" s="558">
        <v>25000000</v>
      </c>
      <c r="E20" s="558">
        <v>25000000</v>
      </c>
      <c r="F20" s="652"/>
      <c r="G20" s="529"/>
      <c r="H20" s="588"/>
      <c r="I20" s="530"/>
      <c r="J20" s="530"/>
      <c r="K20" s="577">
        <f>J20*100/D20</f>
        <v>0</v>
      </c>
      <c r="L20" s="558">
        <f>D20-J20</f>
        <v>25000000</v>
      </c>
      <c r="M20" s="592"/>
      <c r="N20" s="578"/>
      <c r="O20" s="527"/>
    </row>
    <row r="21" spans="1:15" s="598" customFormat="1" ht="136.5" customHeight="1" x14ac:dyDescent="0.2">
      <c r="A21" s="546"/>
      <c r="B21" s="531" t="s">
        <v>499</v>
      </c>
      <c r="C21" s="532"/>
      <c r="D21" s="593"/>
      <c r="E21" s="593"/>
      <c r="F21" s="653"/>
      <c r="G21" s="533"/>
      <c r="H21" s="594"/>
      <c r="I21" s="534"/>
      <c r="J21" s="534"/>
      <c r="K21" s="595"/>
      <c r="L21" s="596"/>
      <c r="M21" s="597"/>
      <c r="N21" s="597"/>
      <c r="O21" s="527" t="s">
        <v>472</v>
      </c>
    </row>
    <row r="22" spans="1:15" s="581" customFormat="1" ht="135" x14ac:dyDescent="0.2">
      <c r="A22" s="523">
        <v>8</v>
      </c>
      <c r="B22" s="512" t="s">
        <v>51</v>
      </c>
      <c r="C22" s="513" t="s">
        <v>52</v>
      </c>
      <c r="D22" s="561"/>
      <c r="E22" s="561"/>
      <c r="F22" s="649" t="s">
        <v>91</v>
      </c>
      <c r="G22" s="599"/>
      <c r="H22" s="514"/>
      <c r="I22" s="561"/>
      <c r="J22" s="515"/>
      <c r="K22" s="600"/>
      <c r="L22" s="535"/>
      <c r="M22" s="561"/>
      <c r="N22" s="513"/>
      <c r="O22" s="516" t="s">
        <v>482</v>
      </c>
    </row>
    <row r="23" spans="1:15" s="576" customFormat="1" ht="33.75" x14ac:dyDescent="0.2">
      <c r="A23" s="546"/>
      <c r="B23" s="536" t="s">
        <v>2</v>
      </c>
      <c r="C23" s="537"/>
      <c r="D23" s="596">
        <v>5031950</v>
      </c>
      <c r="E23" s="596">
        <v>1000000</v>
      </c>
      <c r="F23" s="653"/>
      <c r="G23" s="601"/>
      <c r="H23" s="601"/>
      <c r="I23" s="602"/>
      <c r="J23" s="602">
        <v>101800</v>
      </c>
      <c r="K23" s="595">
        <f>J23*100/D23</f>
        <v>2.0230725663013343</v>
      </c>
      <c r="L23" s="596">
        <f>D23-J23</f>
        <v>4930150</v>
      </c>
      <c r="M23" s="603"/>
      <c r="N23" s="597"/>
      <c r="O23" s="604"/>
    </row>
    <row r="24" spans="1:15" s="606" customFormat="1" ht="135" x14ac:dyDescent="0.2">
      <c r="A24" s="523">
        <v>9</v>
      </c>
      <c r="B24" s="520" t="s">
        <v>133</v>
      </c>
      <c r="C24" s="513" t="s">
        <v>53</v>
      </c>
      <c r="D24" s="575">
        <f>D25+D26</f>
        <v>35805550</v>
      </c>
      <c r="E24" s="575">
        <v>35368200</v>
      </c>
      <c r="F24" s="649" t="s">
        <v>175</v>
      </c>
      <c r="G24" s="514"/>
      <c r="H24" s="562"/>
      <c r="I24" s="515"/>
      <c r="J24" s="515"/>
      <c r="K24" s="563">
        <f>J24*100/D24</f>
        <v>0</v>
      </c>
      <c r="L24" s="535">
        <f>D24-J24</f>
        <v>35805550</v>
      </c>
      <c r="M24" s="605"/>
      <c r="N24" s="564"/>
      <c r="O24" s="516" t="s">
        <v>481</v>
      </c>
    </row>
    <row r="25" spans="1:15" s="586" customFormat="1" ht="33.75" x14ac:dyDescent="0.2">
      <c r="A25" s="538"/>
      <c r="B25" s="521" t="s">
        <v>2</v>
      </c>
      <c r="C25" s="538"/>
      <c r="D25" s="540">
        <v>1468050</v>
      </c>
      <c r="E25" s="540"/>
      <c r="F25" s="654"/>
      <c r="G25" s="539"/>
      <c r="H25" s="607"/>
      <c r="I25" s="540"/>
      <c r="J25" s="540"/>
      <c r="K25" s="608">
        <f>J25*100/D25</f>
        <v>0</v>
      </c>
      <c r="L25" s="609">
        <f>D25-J25</f>
        <v>1468050</v>
      </c>
      <c r="M25" s="578"/>
      <c r="N25" s="579"/>
      <c r="O25" s="516"/>
    </row>
    <row r="26" spans="1:15" s="586" customFormat="1" ht="33.75" x14ac:dyDescent="0.2">
      <c r="A26" s="538"/>
      <c r="B26" s="521" t="s">
        <v>1</v>
      </c>
      <c r="C26" s="538"/>
      <c r="D26" s="609">
        <v>34337500</v>
      </c>
      <c r="E26" s="609"/>
      <c r="F26" s="654"/>
      <c r="G26" s="539"/>
      <c r="H26" s="609"/>
      <c r="I26" s="540"/>
      <c r="J26" s="540"/>
      <c r="K26" s="608">
        <f>J26*100/D26</f>
        <v>0</v>
      </c>
      <c r="L26" s="609">
        <f>D26-J26</f>
        <v>34337500</v>
      </c>
      <c r="M26" s="579"/>
      <c r="N26" s="579"/>
      <c r="O26" s="541"/>
    </row>
    <row r="27" spans="1:15" s="586" customFormat="1" ht="33.75" x14ac:dyDescent="0.2">
      <c r="A27" s="538"/>
      <c r="B27" s="526" t="s">
        <v>86</v>
      </c>
      <c r="C27" s="538"/>
      <c r="D27" s="609"/>
      <c r="E27" s="609"/>
      <c r="F27" s="654"/>
      <c r="G27" s="539"/>
      <c r="H27" s="609"/>
      <c r="I27" s="540"/>
      <c r="J27" s="540"/>
      <c r="K27" s="608"/>
      <c r="L27" s="609"/>
      <c r="M27" s="579"/>
      <c r="N27" s="579"/>
      <c r="O27" s="541"/>
    </row>
    <row r="28" spans="1:15" s="612" customFormat="1" ht="33.75" x14ac:dyDescent="0.2">
      <c r="A28" s="538"/>
      <c r="B28" s="542" t="s">
        <v>433</v>
      </c>
      <c r="C28" s="538"/>
      <c r="D28" s="610">
        <v>4612500</v>
      </c>
      <c r="E28" s="610"/>
      <c r="F28" s="654"/>
      <c r="G28" s="539"/>
      <c r="H28" s="611"/>
      <c r="I28" s="540"/>
      <c r="J28" s="540"/>
      <c r="K28" s="608">
        <f>J28*100/D28</f>
        <v>0</v>
      </c>
      <c r="L28" s="609">
        <f>D28-J28</f>
        <v>4612500</v>
      </c>
      <c r="M28" s="579"/>
      <c r="N28" s="579"/>
      <c r="O28" s="541"/>
    </row>
    <row r="29" spans="1:15" s="612" customFormat="1" ht="33.75" x14ac:dyDescent="0.2">
      <c r="A29" s="543"/>
      <c r="B29" s="542" t="s">
        <v>434</v>
      </c>
      <c r="C29" s="543"/>
      <c r="D29" s="610">
        <v>3587500</v>
      </c>
      <c r="E29" s="610"/>
      <c r="F29" s="655"/>
      <c r="G29" s="543"/>
      <c r="H29" s="613"/>
      <c r="I29" s="614"/>
      <c r="J29" s="540"/>
      <c r="K29" s="608">
        <f>J29*100/D29</f>
        <v>0</v>
      </c>
      <c r="L29" s="609">
        <f>D29-J29</f>
        <v>3587500</v>
      </c>
      <c r="M29" s="613"/>
      <c r="N29" s="613"/>
      <c r="O29" s="544"/>
    </row>
    <row r="30" spans="1:15" s="612" customFormat="1" ht="33.75" x14ac:dyDescent="0.2">
      <c r="A30" s="543"/>
      <c r="B30" s="542" t="s">
        <v>435</v>
      </c>
      <c r="C30" s="543"/>
      <c r="D30" s="610">
        <v>6765000</v>
      </c>
      <c r="E30" s="610"/>
      <c r="F30" s="655"/>
      <c r="G30" s="543"/>
      <c r="H30" s="613"/>
      <c r="I30" s="614"/>
      <c r="J30" s="540"/>
      <c r="K30" s="608">
        <f>J30*100/D30</f>
        <v>0</v>
      </c>
      <c r="L30" s="609">
        <f>D30-J30</f>
        <v>6765000</v>
      </c>
      <c r="M30" s="613"/>
      <c r="N30" s="613"/>
      <c r="O30" s="544"/>
    </row>
    <row r="31" spans="1:15" s="615" customFormat="1" ht="33.75" x14ac:dyDescent="0.2">
      <c r="A31" s="543"/>
      <c r="B31" s="542" t="s">
        <v>446</v>
      </c>
      <c r="C31" s="543"/>
      <c r="D31" s="610">
        <v>9717000</v>
      </c>
      <c r="E31" s="610"/>
      <c r="F31" s="655"/>
      <c r="G31" s="543"/>
      <c r="H31" s="613"/>
      <c r="I31" s="614"/>
      <c r="J31" s="540"/>
      <c r="K31" s="608">
        <f>J31*100/D31</f>
        <v>0</v>
      </c>
      <c r="L31" s="609">
        <f>D31-J31</f>
        <v>9717000</v>
      </c>
      <c r="M31" s="613"/>
      <c r="N31" s="613"/>
      <c r="O31" s="544"/>
    </row>
    <row r="32" spans="1:15" s="616" customFormat="1" ht="33.75" x14ac:dyDescent="0.2">
      <c r="A32" s="543"/>
      <c r="B32" s="542" t="s">
        <v>436</v>
      </c>
      <c r="C32" s="543"/>
      <c r="D32" s="610">
        <v>9655500</v>
      </c>
      <c r="E32" s="610"/>
      <c r="F32" s="655"/>
      <c r="G32" s="543"/>
      <c r="H32" s="613"/>
      <c r="I32" s="614"/>
      <c r="J32" s="540"/>
      <c r="K32" s="608">
        <f>J32*100/D32</f>
        <v>0</v>
      </c>
      <c r="L32" s="609">
        <f>D32-J32</f>
        <v>9655500</v>
      </c>
      <c r="M32" s="613"/>
      <c r="N32" s="613"/>
      <c r="O32" s="544"/>
    </row>
    <row r="33" spans="1:15" s="581" customFormat="1" ht="101.25" x14ac:dyDescent="0.2">
      <c r="A33" s="617">
        <v>10</v>
      </c>
      <c r="B33" s="520" t="s">
        <v>18</v>
      </c>
      <c r="C33" s="523" t="s">
        <v>63</v>
      </c>
      <c r="D33" s="582"/>
      <c r="E33" s="582"/>
      <c r="F33" s="649" t="s">
        <v>93</v>
      </c>
      <c r="G33" s="583"/>
      <c r="H33" s="584"/>
      <c r="I33" s="585"/>
      <c r="J33" s="585"/>
      <c r="K33" s="563"/>
      <c r="L33" s="535"/>
      <c r="M33" s="564"/>
      <c r="N33" s="564"/>
      <c r="O33" s="527" t="s">
        <v>475</v>
      </c>
    </row>
    <row r="34" spans="1:15" s="616" customFormat="1" ht="33.75" x14ac:dyDescent="0.2">
      <c r="A34" s="522"/>
      <c r="B34" s="521" t="s">
        <v>2</v>
      </c>
      <c r="C34" s="522"/>
      <c r="D34" s="558">
        <v>3540000</v>
      </c>
      <c r="E34" s="558">
        <v>3540000</v>
      </c>
      <c r="F34" s="652"/>
      <c r="G34" s="587"/>
      <c r="H34" s="588"/>
      <c r="I34" s="589"/>
      <c r="J34" s="589"/>
      <c r="K34" s="577">
        <f>J34*100/D34</f>
        <v>0</v>
      </c>
      <c r="L34" s="558">
        <f>D34-J34</f>
        <v>3540000</v>
      </c>
      <c r="M34" s="579"/>
      <c r="N34" s="579"/>
      <c r="O34" s="580"/>
    </row>
    <row r="35" spans="1:15" s="619" customFormat="1" ht="101.25" x14ac:dyDescent="0.5">
      <c r="A35" s="523">
        <v>11</v>
      </c>
      <c r="B35" s="545" t="s">
        <v>160</v>
      </c>
      <c r="C35" s="523" t="s">
        <v>65</v>
      </c>
      <c r="D35" s="535"/>
      <c r="E35" s="535"/>
      <c r="F35" s="649" t="s">
        <v>94</v>
      </c>
      <c r="G35" s="514"/>
      <c r="H35" s="583"/>
      <c r="I35" s="523"/>
      <c r="J35" s="515"/>
      <c r="K35" s="563"/>
      <c r="L35" s="535"/>
      <c r="M35" s="618"/>
      <c r="N35" s="618"/>
      <c r="O35" s="527" t="s">
        <v>444</v>
      </c>
    </row>
    <row r="36" spans="1:15" s="586" customFormat="1" ht="409.5" x14ac:dyDescent="0.5">
      <c r="A36" s="550"/>
      <c r="B36" s="521" t="s">
        <v>2</v>
      </c>
      <c r="C36" s="522"/>
      <c r="D36" s="558">
        <v>2500000</v>
      </c>
      <c r="E36" s="558">
        <v>2500000</v>
      </c>
      <c r="F36" s="652"/>
      <c r="G36" s="529"/>
      <c r="H36" s="529"/>
      <c r="I36" s="558">
        <v>2477020</v>
      </c>
      <c r="J36" s="530"/>
      <c r="K36" s="577">
        <f>J36*100/D36</f>
        <v>0</v>
      </c>
      <c r="L36" s="558">
        <f>2500000-M36</f>
        <v>2477020</v>
      </c>
      <c r="M36" s="620">
        <f>D36-I36</f>
        <v>22980</v>
      </c>
      <c r="N36" s="621"/>
      <c r="O36" s="580"/>
    </row>
    <row r="37" spans="1:15" s="623" customFormat="1" ht="67.5" x14ac:dyDescent="0.2">
      <c r="A37" s="523">
        <v>12</v>
      </c>
      <c r="B37" s="520" t="s">
        <v>146</v>
      </c>
      <c r="C37" s="523" t="s">
        <v>66</v>
      </c>
      <c r="D37" s="582"/>
      <c r="E37" s="582"/>
      <c r="F37" s="649" t="s">
        <v>95</v>
      </c>
      <c r="G37" s="583"/>
      <c r="H37" s="584"/>
      <c r="I37" s="585"/>
      <c r="J37" s="585"/>
      <c r="K37" s="622"/>
      <c r="L37" s="535"/>
      <c r="M37" s="564"/>
      <c r="N37" s="564"/>
      <c r="O37" s="527" t="s">
        <v>484</v>
      </c>
    </row>
    <row r="38" spans="1:15" s="586" customFormat="1" ht="33.75" x14ac:dyDescent="0.2">
      <c r="A38" s="522"/>
      <c r="B38" s="521" t="s">
        <v>2</v>
      </c>
      <c r="C38" s="522"/>
      <c r="D38" s="558">
        <v>2000000</v>
      </c>
      <c r="E38" s="558">
        <v>2000000</v>
      </c>
      <c r="F38" s="652"/>
      <c r="G38" s="587"/>
      <c r="H38" s="588"/>
      <c r="I38" s="589"/>
      <c r="J38" s="624"/>
      <c r="K38" s="608">
        <f>J38*100/D38</f>
        <v>0</v>
      </c>
      <c r="L38" s="609">
        <f>D38-J38</f>
        <v>2000000</v>
      </c>
      <c r="M38" s="579"/>
      <c r="N38" s="579"/>
      <c r="O38" s="580"/>
    </row>
    <row r="39" spans="1:15" s="623" customFormat="1" ht="101.25" x14ac:dyDescent="0.2">
      <c r="A39" s="523">
        <v>13</v>
      </c>
      <c r="B39" s="520" t="s">
        <v>67</v>
      </c>
      <c r="C39" s="523" t="s">
        <v>68</v>
      </c>
      <c r="D39" s="582"/>
      <c r="E39" s="582"/>
      <c r="F39" s="649" t="s">
        <v>96</v>
      </c>
      <c r="G39" s="583"/>
      <c r="H39" s="584"/>
      <c r="I39" s="585"/>
      <c r="J39" s="585"/>
      <c r="K39" s="563"/>
      <c r="L39" s="535"/>
      <c r="M39" s="564"/>
      <c r="N39" s="564"/>
      <c r="O39" s="527" t="s">
        <v>439</v>
      </c>
    </row>
    <row r="40" spans="1:15" s="586" customFormat="1" ht="33.75" x14ac:dyDescent="0.2">
      <c r="A40" s="522"/>
      <c r="B40" s="521" t="s">
        <v>2</v>
      </c>
      <c r="C40" s="522"/>
      <c r="D40" s="558">
        <v>1413000</v>
      </c>
      <c r="E40" s="558">
        <v>334500</v>
      </c>
      <c r="F40" s="652"/>
      <c r="G40" s="587"/>
      <c r="H40" s="588"/>
      <c r="I40" s="589"/>
      <c r="J40" s="624">
        <v>123660</v>
      </c>
      <c r="K40" s="608">
        <f>J40*100/D40</f>
        <v>8.7515923566878975</v>
      </c>
      <c r="L40" s="609">
        <f>D40-J40</f>
        <v>1289340</v>
      </c>
      <c r="M40" s="578"/>
      <c r="N40" s="579"/>
      <c r="O40" s="580"/>
    </row>
    <row r="41" spans="1:15" s="625" customFormat="1" ht="101.25" x14ac:dyDescent="0.2">
      <c r="A41" s="523">
        <v>14</v>
      </c>
      <c r="B41" s="520" t="s">
        <v>134</v>
      </c>
      <c r="C41" s="135" t="s">
        <v>4</v>
      </c>
      <c r="D41" s="582"/>
      <c r="E41" s="582"/>
      <c r="F41" s="649" t="s">
        <v>112</v>
      </c>
      <c r="G41" s="583"/>
      <c r="H41" s="584"/>
      <c r="I41" s="585"/>
      <c r="J41" s="585"/>
      <c r="K41" s="622"/>
      <c r="L41" s="535"/>
      <c r="M41" s="564"/>
      <c r="N41" s="564"/>
    </row>
    <row r="42" spans="1:15" s="625" customFormat="1" ht="33.75" x14ac:dyDescent="0.2">
      <c r="A42" s="522"/>
      <c r="B42" s="521" t="s">
        <v>1</v>
      </c>
      <c r="C42" s="522"/>
      <c r="D42" s="558">
        <v>1825000</v>
      </c>
      <c r="E42" s="558">
        <v>1825000</v>
      </c>
      <c r="F42" s="652"/>
      <c r="G42" s="587"/>
      <c r="H42" s="588"/>
      <c r="I42" s="589"/>
      <c r="J42" s="624"/>
      <c r="K42" s="608">
        <f>J42*100/D42</f>
        <v>0</v>
      </c>
      <c r="L42" s="609">
        <f>D42-J42</f>
        <v>1825000</v>
      </c>
      <c r="M42" s="579"/>
      <c r="N42" s="579"/>
      <c r="O42" s="527"/>
    </row>
    <row r="43" spans="1:15" s="586" customFormat="1" ht="236.25" x14ac:dyDescent="0.2">
      <c r="A43" s="522"/>
      <c r="B43" s="526" t="s">
        <v>500</v>
      </c>
      <c r="C43" s="522"/>
      <c r="D43" s="558"/>
      <c r="E43" s="558"/>
      <c r="F43" s="652"/>
      <c r="G43" s="587"/>
      <c r="H43" s="588"/>
      <c r="I43" s="589"/>
      <c r="J43" s="624"/>
      <c r="K43" s="608"/>
      <c r="L43" s="609"/>
      <c r="M43" s="579"/>
      <c r="N43" s="579"/>
      <c r="O43" s="527" t="s">
        <v>476</v>
      </c>
    </row>
    <row r="44" spans="1:15" s="581" customFormat="1" ht="101.25" x14ac:dyDescent="0.2">
      <c r="A44" s="523">
        <v>15</v>
      </c>
      <c r="B44" s="520" t="s">
        <v>517</v>
      </c>
      <c r="C44" s="135" t="s">
        <v>4</v>
      </c>
      <c r="D44" s="582"/>
      <c r="E44" s="582"/>
      <c r="F44" s="649" t="s">
        <v>97</v>
      </c>
      <c r="G44" s="583"/>
      <c r="H44" s="584"/>
      <c r="I44" s="585"/>
      <c r="J44" s="585"/>
      <c r="K44" s="563"/>
      <c r="L44" s="535"/>
      <c r="M44" s="564"/>
      <c r="N44" s="564"/>
      <c r="O44" s="516"/>
    </row>
    <row r="45" spans="1:15" s="581" customFormat="1" ht="33.75" x14ac:dyDescent="0.2">
      <c r="A45" s="522"/>
      <c r="B45" s="521" t="s">
        <v>69</v>
      </c>
      <c r="C45" s="522"/>
      <c r="D45" s="558">
        <v>3547000</v>
      </c>
      <c r="E45" s="558">
        <v>3547000</v>
      </c>
      <c r="F45" s="652"/>
      <c r="G45" s="587"/>
      <c r="H45" s="588"/>
      <c r="I45" s="589"/>
      <c r="J45" s="624"/>
      <c r="K45" s="608">
        <f>J45*100/D45</f>
        <v>0</v>
      </c>
      <c r="L45" s="609">
        <f>D45-J45</f>
        <v>3547000</v>
      </c>
      <c r="M45" s="592"/>
      <c r="N45" s="579"/>
      <c r="O45" s="527"/>
    </row>
    <row r="46" spans="1:15" s="586" customFormat="1" ht="202.5" x14ac:dyDescent="0.2">
      <c r="A46" s="522"/>
      <c r="B46" s="521" t="s">
        <v>501</v>
      </c>
      <c r="C46" s="522"/>
      <c r="D46" s="558"/>
      <c r="E46" s="558"/>
      <c r="F46" s="652"/>
      <c r="G46" s="587"/>
      <c r="H46" s="588"/>
      <c r="I46" s="589"/>
      <c r="J46" s="624"/>
      <c r="K46" s="608"/>
      <c r="L46" s="609"/>
      <c r="M46" s="592"/>
      <c r="N46" s="579"/>
      <c r="O46" s="527" t="s">
        <v>485</v>
      </c>
    </row>
    <row r="47" spans="1:15" s="581" customFormat="1" ht="135" x14ac:dyDescent="0.2">
      <c r="A47" s="523">
        <v>16</v>
      </c>
      <c r="B47" s="520" t="s">
        <v>494</v>
      </c>
      <c r="C47" s="523" t="s">
        <v>169</v>
      </c>
      <c r="D47" s="582"/>
      <c r="E47" s="582"/>
      <c r="F47" s="649" t="s">
        <v>98</v>
      </c>
      <c r="G47" s="514"/>
      <c r="H47" s="584"/>
      <c r="I47" s="515"/>
      <c r="J47" s="515"/>
      <c r="K47" s="563"/>
      <c r="L47" s="535"/>
      <c r="M47" s="564"/>
      <c r="N47" s="564"/>
      <c r="O47" s="516"/>
    </row>
    <row r="48" spans="1:15" s="626" customFormat="1" ht="33.75" x14ac:dyDescent="0.5">
      <c r="A48" s="522"/>
      <c r="B48" s="521" t="s">
        <v>1</v>
      </c>
      <c r="C48" s="522"/>
      <c r="D48" s="609">
        <v>5000000</v>
      </c>
      <c r="E48" s="609">
        <v>5000000</v>
      </c>
      <c r="F48" s="652"/>
      <c r="G48" s="529"/>
      <c r="H48" s="529"/>
      <c r="I48" s="530"/>
      <c r="J48" s="530"/>
      <c r="K48" s="577">
        <f>J48*100/D48</f>
        <v>0</v>
      </c>
      <c r="L48" s="558">
        <f>D48-J48</f>
        <v>5000000</v>
      </c>
      <c r="M48" s="579"/>
      <c r="N48" s="592"/>
      <c r="O48" s="527"/>
    </row>
    <row r="49" spans="1:15" s="586" customFormat="1" ht="168.75" x14ac:dyDescent="0.5">
      <c r="A49" s="550"/>
      <c r="B49" s="541" t="s">
        <v>502</v>
      </c>
      <c r="C49" s="532"/>
      <c r="D49" s="593"/>
      <c r="E49" s="593"/>
      <c r="F49" s="653"/>
      <c r="G49" s="533"/>
      <c r="H49" s="594"/>
      <c r="I49" s="534"/>
      <c r="J49" s="534"/>
      <c r="K49" s="595"/>
      <c r="L49" s="596"/>
      <c r="M49" s="597"/>
      <c r="N49" s="597"/>
      <c r="O49" s="527" t="s">
        <v>477</v>
      </c>
    </row>
    <row r="50" spans="1:15" s="581" customFormat="1" ht="101.25" x14ac:dyDescent="0.2">
      <c r="A50" s="523">
        <v>17</v>
      </c>
      <c r="B50" s="512" t="s">
        <v>430</v>
      </c>
      <c r="C50" s="523" t="s">
        <v>169</v>
      </c>
      <c r="D50" s="561"/>
      <c r="E50" s="561"/>
      <c r="F50" s="649" t="s">
        <v>98</v>
      </c>
      <c r="G50" s="514"/>
      <c r="H50" s="584"/>
      <c r="I50" s="515"/>
      <c r="J50" s="515"/>
      <c r="K50" s="563"/>
      <c r="L50" s="535"/>
      <c r="M50" s="564"/>
      <c r="N50" s="564"/>
      <c r="O50" s="516"/>
    </row>
    <row r="51" spans="1:15" s="581" customFormat="1" ht="33.75" x14ac:dyDescent="0.2">
      <c r="A51" s="522"/>
      <c r="B51" s="521" t="s">
        <v>1</v>
      </c>
      <c r="C51" s="522"/>
      <c r="D51" s="558">
        <v>2427000</v>
      </c>
      <c r="E51" s="558">
        <v>2427000</v>
      </c>
      <c r="F51" s="652"/>
      <c r="G51" s="529"/>
      <c r="H51" s="588"/>
      <c r="I51" s="530"/>
      <c r="J51" s="530"/>
      <c r="K51" s="577">
        <f>J51*100/D51</f>
        <v>0</v>
      </c>
      <c r="L51" s="558">
        <f>D51-J51</f>
        <v>2427000</v>
      </c>
      <c r="M51" s="592"/>
      <c r="N51" s="579"/>
      <c r="O51" s="527"/>
    </row>
    <row r="52" spans="1:15" s="616" customFormat="1" ht="106.5" customHeight="1" x14ac:dyDescent="0.2">
      <c r="A52" s="522"/>
      <c r="B52" s="521" t="s">
        <v>503</v>
      </c>
      <c r="C52" s="522"/>
      <c r="D52" s="558"/>
      <c r="E52" s="558"/>
      <c r="F52" s="652"/>
      <c r="G52" s="529"/>
      <c r="H52" s="588"/>
      <c r="I52" s="530"/>
      <c r="J52" s="530"/>
      <c r="K52" s="577"/>
      <c r="L52" s="558"/>
      <c r="M52" s="592"/>
      <c r="N52" s="579"/>
      <c r="O52" s="527" t="s">
        <v>478</v>
      </c>
    </row>
    <row r="53" spans="1:15" s="625" customFormat="1" ht="101.25" x14ac:dyDescent="0.2">
      <c r="A53" s="523">
        <v>18</v>
      </c>
      <c r="B53" s="545" t="s">
        <v>135</v>
      </c>
      <c r="C53" s="523" t="s">
        <v>169</v>
      </c>
      <c r="D53" s="535"/>
      <c r="E53" s="535"/>
      <c r="F53" s="649" t="s">
        <v>113</v>
      </c>
      <c r="G53" s="584"/>
      <c r="H53" s="584"/>
      <c r="I53" s="585"/>
      <c r="J53" s="585"/>
      <c r="K53" s="563"/>
      <c r="L53" s="535"/>
      <c r="M53" s="564"/>
      <c r="N53" s="564"/>
      <c r="O53" s="516"/>
    </row>
    <row r="54" spans="1:15" s="625" customFormat="1" ht="33.75" x14ac:dyDescent="0.2">
      <c r="A54" s="522"/>
      <c r="B54" s="521" t="s">
        <v>1</v>
      </c>
      <c r="C54" s="522"/>
      <c r="D54" s="558">
        <v>1543000</v>
      </c>
      <c r="E54" s="558">
        <v>1543000</v>
      </c>
      <c r="F54" s="652"/>
      <c r="G54" s="529"/>
      <c r="H54" s="588"/>
      <c r="I54" s="530"/>
      <c r="J54" s="530"/>
      <c r="K54" s="577">
        <f>J54*100/D54</f>
        <v>0</v>
      </c>
      <c r="L54" s="558">
        <f>D54-J54</f>
        <v>1543000</v>
      </c>
      <c r="M54" s="579"/>
      <c r="N54" s="579"/>
      <c r="O54" s="527"/>
    </row>
    <row r="55" spans="1:15" s="586" customFormat="1" ht="135" x14ac:dyDescent="0.2">
      <c r="A55" s="522"/>
      <c r="B55" s="521" t="s">
        <v>518</v>
      </c>
      <c r="C55" s="522"/>
      <c r="D55" s="558"/>
      <c r="E55" s="558"/>
      <c r="F55" s="652"/>
      <c r="G55" s="529"/>
      <c r="H55" s="588"/>
      <c r="I55" s="530"/>
      <c r="J55" s="530"/>
      <c r="K55" s="577"/>
      <c r="L55" s="558"/>
      <c r="M55" s="579"/>
      <c r="N55" s="579"/>
      <c r="O55" s="527" t="s">
        <v>478</v>
      </c>
    </row>
    <row r="56" spans="1:15" s="623" customFormat="1" ht="99" customHeight="1" x14ac:dyDescent="0.2">
      <c r="A56" s="523">
        <v>19</v>
      </c>
      <c r="B56" s="520" t="s">
        <v>72</v>
      </c>
      <c r="C56" s="523" t="s">
        <v>71</v>
      </c>
      <c r="D56" s="582"/>
      <c r="E56" s="582"/>
      <c r="F56" s="649" t="s">
        <v>101</v>
      </c>
      <c r="G56" s="583"/>
      <c r="H56" s="584"/>
      <c r="I56" s="585"/>
      <c r="J56" s="585"/>
      <c r="K56" s="563"/>
      <c r="L56" s="535"/>
      <c r="M56" s="564"/>
      <c r="N56" s="564"/>
      <c r="O56" s="516"/>
    </row>
    <row r="57" spans="1:15" s="625" customFormat="1" ht="33.75" x14ac:dyDescent="0.2">
      <c r="A57" s="546"/>
      <c r="B57" s="536" t="s">
        <v>1</v>
      </c>
      <c r="C57" s="546"/>
      <c r="D57" s="596">
        <v>1135000</v>
      </c>
      <c r="E57" s="596">
        <v>1135000</v>
      </c>
      <c r="F57" s="653"/>
      <c r="G57" s="601"/>
      <c r="H57" s="601"/>
      <c r="I57" s="602"/>
      <c r="J57" s="627"/>
      <c r="K57" s="628">
        <f>J57*100/D57</f>
        <v>0</v>
      </c>
      <c r="L57" s="593">
        <f>D57-J57</f>
        <v>1135000</v>
      </c>
      <c r="M57" s="597"/>
      <c r="N57" s="603"/>
      <c r="O57" s="516"/>
    </row>
    <row r="58" spans="1:15" s="625" customFormat="1" ht="105" customHeight="1" x14ac:dyDescent="0.2">
      <c r="A58" s="546"/>
      <c r="B58" s="536" t="s">
        <v>504</v>
      </c>
      <c r="C58" s="546"/>
      <c r="D58" s="596"/>
      <c r="E58" s="596"/>
      <c r="F58" s="653"/>
      <c r="G58" s="601"/>
      <c r="H58" s="601"/>
      <c r="I58" s="602"/>
      <c r="J58" s="627"/>
      <c r="K58" s="628"/>
      <c r="L58" s="593"/>
      <c r="M58" s="597"/>
      <c r="N58" s="603"/>
      <c r="O58" s="516" t="s">
        <v>486</v>
      </c>
    </row>
    <row r="59" spans="1:15" s="581" customFormat="1" ht="101.25" x14ac:dyDescent="0.2">
      <c r="A59" s="523">
        <v>20</v>
      </c>
      <c r="B59" s="520" t="s">
        <v>495</v>
      </c>
      <c r="C59" s="523" t="s">
        <v>73</v>
      </c>
      <c r="D59" s="582"/>
      <c r="E59" s="582"/>
      <c r="F59" s="649" t="s">
        <v>107</v>
      </c>
      <c r="G59" s="583"/>
      <c r="H59" s="584"/>
      <c r="I59" s="585"/>
      <c r="J59" s="585"/>
      <c r="K59" s="563"/>
      <c r="L59" s="535"/>
      <c r="M59" s="564"/>
      <c r="N59" s="564"/>
      <c r="O59" s="516"/>
    </row>
    <row r="60" spans="1:15" s="581" customFormat="1" ht="409.5" x14ac:dyDescent="0.2">
      <c r="A60" s="522"/>
      <c r="B60" s="521" t="s">
        <v>1</v>
      </c>
      <c r="C60" s="522"/>
      <c r="D60" s="558">
        <v>1734000</v>
      </c>
      <c r="E60" s="558">
        <v>1734000</v>
      </c>
      <c r="F60" s="652"/>
      <c r="G60" s="587"/>
      <c r="H60" s="588"/>
      <c r="I60" s="589">
        <v>1138000</v>
      </c>
      <c r="J60" s="624"/>
      <c r="K60" s="608">
        <f>J60*100/D60</f>
        <v>0</v>
      </c>
      <c r="L60" s="609">
        <f>D60-J60-N60</f>
        <v>1138000</v>
      </c>
      <c r="M60" s="592"/>
      <c r="N60" s="629">
        <f>D60-I60</f>
        <v>596000</v>
      </c>
      <c r="O60" s="527"/>
    </row>
    <row r="61" spans="1:15" s="586" customFormat="1" ht="135" x14ac:dyDescent="0.2">
      <c r="A61" s="522"/>
      <c r="B61" s="547" t="s">
        <v>505</v>
      </c>
      <c r="C61" s="522"/>
      <c r="D61" s="558"/>
      <c r="E61" s="558"/>
      <c r="F61" s="652"/>
      <c r="G61" s="587"/>
      <c r="H61" s="588"/>
      <c r="I61" s="589"/>
      <c r="J61" s="624"/>
      <c r="K61" s="608"/>
      <c r="L61" s="609"/>
      <c r="M61" s="592"/>
      <c r="N61" s="579"/>
      <c r="O61" s="527" t="s">
        <v>440</v>
      </c>
    </row>
    <row r="62" spans="1:15" s="623" customFormat="1" ht="101.25" x14ac:dyDescent="0.2">
      <c r="A62" s="523">
        <v>21</v>
      </c>
      <c r="B62" s="520" t="s">
        <v>198</v>
      </c>
      <c r="C62" s="523" t="s">
        <v>73</v>
      </c>
      <c r="D62" s="582"/>
      <c r="E62" s="582"/>
      <c r="F62" s="649" t="s">
        <v>107</v>
      </c>
      <c r="G62" s="583"/>
      <c r="H62" s="584"/>
      <c r="I62" s="585"/>
      <c r="J62" s="585"/>
      <c r="K62" s="563"/>
      <c r="L62" s="535"/>
      <c r="M62" s="564"/>
      <c r="N62" s="564"/>
      <c r="O62" s="516"/>
    </row>
    <row r="63" spans="1:15" s="623" customFormat="1" ht="409.5" x14ac:dyDescent="0.2">
      <c r="A63" s="630"/>
      <c r="B63" s="521" t="s">
        <v>1</v>
      </c>
      <c r="C63" s="522"/>
      <c r="D63" s="558">
        <v>2800000</v>
      </c>
      <c r="E63" s="558">
        <v>2800000</v>
      </c>
      <c r="F63" s="652"/>
      <c r="G63" s="587"/>
      <c r="H63" s="588"/>
      <c r="I63" s="589">
        <v>1815000</v>
      </c>
      <c r="J63" s="624"/>
      <c r="K63" s="608">
        <f>J63*100/D63</f>
        <v>0</v>
      </c>
      <c r="L63" s="609">
        <f>D63-J63-N63</f>
        <v>1815000</v>
      </c>
      <c r="M63" s="592"/>
      <c r="N63" s="578">
        <f>D63-I63</f>
        <v>985000</v>
      </c>
      <c r="O63" s="527"/>
    </row>
    <row r="64" spans="1:15" s="586" customFormat="1" ht="135" x14ac:dyDescent="0.2">
      <c r="A64" s="630"/>
      <c r="B64" s="547" t="s">
        <v>506</v>
      </c>
      <c r="C64" s="522"/>
      <c r="D64" s="558"/>
      <c r="E64" s="558"/>
      <c r="F64" s="652"/>
      <c r="G64" s="587"/>
      <c r="H64" s="588"/>
      <c r="I64" s="589"/>
      <c r="J64" s="624"/>
      <c r="K64" s="608"/>
      <c r="L64" s="609"/>
      <c r="M64" s="592"/>
      <c r="N64" s="579"/>
      <c r="O64" s="527" t="s">
        <v>441</v>
      </c>
    </row>
    <row r="65" spans="1:15" s="581" customFormat="1" ht="101.25" x14ac:dyDescent="0.2">
      <c r="A65" s="523">
        <v>22</v>
      </c>
      <c r="B65" s="520" t="s">
        <v>202</v>
      </c>
      <c r="C65" s="523" t="s">
        <v>74</v>
      </c>
      <c r="D65" s="582"/>
      <c r="E65" s="582"/>
      <c r="F65" s="649" t="s">
        <v>108</v>
      </c>
      <c r="G65" s="583"/>
      <c r="H65" s="584"/>
      <c r="I65" s="585"/>
      <c r="J65" s="585"/>
      <c r="K65" s="563"/>
      <c r="L65" s="535"/>
      <c r="M65" s="564"/>
      <c r="N65" s="564"/>
      <c r="O65" s="516"/>
    </row>
    <row r="66" spans="1:15" s="581" customFormat="1" ht="371.25" x14ac:dyDescent="0.2">
      <c r="A66" s="522"/>
      <c r="B66" s="521" t="s">
        <v>1</v>
      </c>
      <c r="C66" s="522"/>
      <c r="D66" s="558">
        <v>1246000</v>
      </c>
      <c r="E66" s="558">
        <v>1246000</v>
      </c>
      <c r="F66" s="652"/>
      <c r="G66" s="587"/>
      <c r="H66" s="587"/>
      <c r="I66" s="589">
        <v>772000</v>
      </c>
      <c r="J66" s="624"/>
      <c r="K66" s="608">
        <f>J66*100/D66</f>
        <v>0</v>
      </c>
      <c r="L66" s="609">
        <f>D66-J66-N66</f>
        <v>772000</v>
      </c>
      <c r="M66" s="578"/>
      <c r="N66" s="629">
        <f>D66-I66</f>
        <v>474000</v>
      </c>
      <c r="O66" s="527"/>
    </row>
    <row r="67" spans="1:15" s="586" customFormat="1" ht="132" customHeight="1" x14ac:dyDescent="0.2">
      <c r="A67" s="522"/>
      <c r="B67" s="547" t="s">
        <v>507</v>
      </c>
      <c r="C67" s="522" t="s">
        <v>87</v>
      </c>
      <c r="D67" s="558"/>
      <c r="E67" s="558"/>
      <c r="F67" s="652"/>
      <c r="G67" s="587"/>
      <c r="H67" s="587"/>
      <c r="I67" s="589"/>
      <c r="J67" s="624"/>
      <c r="K67" s="608"/>
      <c r="L67" s="609"/>
      <c r="M67" s="578"/>
      <c r="N67" s="579"/>
      <c r="O67" s="527" t="s">
        <v>479</v>
      </c>
    </row>
    <row r="68" spans="1:15" s="581" customFormat="1" ht="72.75" customHeight="1" x14ac:dyDescent="0.2">
      <c r="A68" s="523">
        <v>23</v>
      </c>
      <c r="B68" s="520" t="s">
        <v>148</v>
      </c>
      <c r="C68" s="523" t="s">
        <v>3</v>
      </c>
      <c r="D68" s="582"/>
      <c r="E68" s="582"/>
      <c r="F68" s="649" t="s">
        <v>100</v>
      </c>
      <c r="G68" s="583"/>
      <c r="H68" s="584"/>
      <c r="I68" s="585"/>
      <c r="J68" s="585"/>
      <c r="K68" s="563"/>
      <c r="L68" s="535"/>
      <c r="M68" s="564"/>
      <c r="N68" s="564"/>
      <c r="O68" s="527"/>
    </row>
    <row r="69" spans="1:15" s="581" customFormat="1" ht="33.75" x14ac:dyDescent="0.2">
      <c r="A69" s="522"/>
      <c r="B69" s="521" t="s">
        <v>1</v>
      </c>
      <c r="C69" s="522"/>
      <c r="D69" s="558">
        <v>2286000</v>
      </c>
      <c r="E69" s="558">
        <v>2286000</v>
      </c>
      <c r="F69" s="652"/>
      <c r="G69" s="587"/>
      <c r="H69" s="588"/>
      <c r="I69" s="589"/>
      <c r="J69" s="624"/>
      <c r="K69" s="608">
        <f>J69*100/D69</f>
        <v>0</v>
      </c>
      <c r="L69" s="609">
        <f>D69-J69</f>
        <v>2286000</v>
      </c>
      <c r="M69" s="579"/>
      <c r="N69" s="579"/>
      <c r="O69" s="527"/>
    </row>
    <row r="70" spans="1:15" s="586" customFormat="1" ht="101.25" x14ac:dyDescent="0.2">
      <c r="A70" s="522"/>
      <c r="B70" s="521" t="s">
        <v>508</v>
      </c>
      <c r="C70" s="522"/>
      <c r="D70" s="558"/>
      <c r="E70" s="558"/>
      <c r="F70" s="652"/>
      <c r="G70" s="587"/>
      <c r="H70" s="588"/>
      <c r="I70" s="589"/>
      <c r="J70" s="624"/>
      <c r="K70" s="608"/>
      <c r="L70" s="609"/>
      <c r="M70" s="579"/>
      <c r="N70" s="579"/>
      <c r="O70" s="527" t="s">
        <v>480</v>
      </c>
    </row>
    <row r="71" spans="1:15" s="623" customFormat="1" ht="101.25" x14ac:dyDescent="0.2">
      <c r="A71" s="617">
        <v>24</v>
      </c>
      <c r="B71" s="520" t="s">
        <v>519</v>
      </c>
      <c r="C71" s="523" t="s">
        <v>3</v>
      </c>
      <c r="D71" s="582"/>
      <c r="E71" s="582"/>
      <c r="F71" s="649" t="s">
        <v>100</v>
      </c>
      <c r="G71" s="583"/>
      <c r="H71" s="584"/>
      <c r="I71" s="585"/>
      <c r="J71" s="585"/>
      <c r="K71" s="563"/>
      <c r="L71" s="535"/>
      <c r="M71" s="564"/>
      <c r="N71" s="564"/>
      <c r="O71" s="527"/>
    </row>
    <row r="72" spans="1:15" s="623" customFormat="1" ht="33.75" x14ac:dyDescent="0.2">
      <c r="A72" s="630"/>
      <c r="B72" s="521" t="s">
        <v>1</v>
      </c>
      <c r="C72" s="522"/>
      <c r="D72" s="558">
        <v>1249000</v>
      </c>
      <c r="E72" s="558">
        <v>1249000</v>
      </c>
      <c r="F72" s="652"/>
      <c r="G72" s="587"/>
      <c r="H72" s="587"/>
      <c r="I72" s="589"/>
      <c r="J72" s="589"/>
      <c r="K72" s="577">
        <f>J72*100/D72</f>
        <v>0</v>
      </c>
      <c r="L72" s="558">
        <f>D72-J72</f>
        <v>1249000</v>
      </c>
      <c r="M72" s="579"/>
      <c r="N72" s="578"/>
      <c r="O72" s="527"/>
    </row>
    <row r="73" spans="1:15" s="586" customFormat="1" ht="101.25" x14ac:dyDescent="0.2">
      <c r="A73" s="630"/>
      <c r="B73" s="521" t="s">
        <v>509</v>
      </c>
      <c r="C73" s="522"/>
      <c r="D73" s="558"/>
      <c r="E73" s="558"/>
      <c r="F73" s="652"/>
      <c r="G73" s="587"/>
      <c r="H73" s="587"/>
      <c r="I73" s="589"/>
      <c r="J73" s="589"/>
      <c r="K73" s="577"/>
      <c r="L73" s="558"/>
      <c r="M73" s="579"/>
      <c r="N73" s="578"/>
      <c r="O73" s="527" t="s">
        <v>480</v>
      </c>
    </row>
    <row r="74" spans="1:15" s="581" customFormat="1" ht="135" x14ac:dyDescent="0.2">
      <c r="A74" s="523">
        <v>25</v>
      </c>
      <c r="B74" s="520" t="s">
        <v>520</v>
      </c>
      <c r="C74" s="523" t="s">
        <v>75</v>
      </c>
      <c r="D74" s="582"/>
      <c r="E74" s="582"/>
      <c r="F74" s="649" t="s">
        <v>102</v>
      </c>
      <c r="G74" s="583"/>
      <c r="H74" s="584"/>
      <c r="I74" s="585"/>
      <c r="J74" s="585"/>
      <c r="K74" s="563"/>
      <c r="L74" s="535"/>
      <c r="M74" s="564"/>
      <c r="N74" s="564"/>
      <c r="O74" s="527"/>
    </row>
    <row r="75" spans="1:15" s="581" customFormat="1" ht="409.5" x14ac:dyDescent="0.2">
      <c r="A75" s="522"/>
      <c r="B75" s="521" t="s">
        <v>1</v>
      </c>
      <c r="C75" s="522"/>
      <c r="D75" s="558">
        <v>1630000</v>
      </c>
      <c r="E75" s="558">
        <v>1630000</v>
      </c>
      <c r="F75" s="652"/>
      <c r="G75" s="587"/>
      <c r="H75" s="588"/>
      <c r="I75" s="589">
        <v>1109000</v>
      </c>
      <c r="J75" s="624"/>
      <c r="K75" s="608">
        <f>J75*100/D75</f>
        <v>0</v>
      </c>
      <c r="L75" s="609">
        <f>D75-J75-N75</f>
        <v>1109000</v>
      </c>
      <c r="M75" s="579"/>
      <c r="N75" s="629">
        <f>D75-I75</f>
        <v>521000</v>
      </c>
      <c r="O75" s="527"/>
    </row>
    <row r="76" spans="1:15" s="616" customFormat="1" ht="135" x14ac:dyDescent="0.2">
      <c r="A76" s="522"/>
      <c r="B76" s="547" t="s">
        <v>510</v>
      </c>
      <c r="C76" s="522"/>
      <c r="D76" s="558"/>
      <c r="E76" s="558"/>
      <c r="F76" s="652"/>
      <c r="G76" s="587"/>
      <c r="H76" s="588"/>
      <c r="I76" s="589"/>
      <c r="J76" s="624"/>
      <c r="K76" s="608"/>
      <c r="L76" s="609"/>
      <c r="M76" s="579"/>
      <c r="N76" s="579"/>
      <c r="O76" s="527" t="s">
        <v>487</v>
      </c>
    </row>
    <row r="77" spans="1:15" s="625" customFormat="1" ht="101.25" x14ac:dyDescent="0.2">
      <c r="A77" s="523">
        <v>26</v>
      </c>
      <c r="B77" s="520" t="s">
        <v>493</v>
      </c>
      <c r="C77" s="523" t="s">
        <v>76</v>
      </c>
      <c r="D77" s="582"/>
      <c r="E77" s="582"/>
      <c r="F77" s="649" t="s">
        <v>115</v>
      </c>
      <c r="G77" s="583"/>
      <c r="H77" s="584"/>
      <c r="I77" s="585"/>
      <c r="J77" s="585"/>
      <c r="K77" s="563"/>
      <c r="L77" s="535"/>
      <c r="M77" s="564"/>
      <c r="N77" s="564" t="s">
        <v>84</v>
      </c>
      <c r="O77" s="516"/>
    </row>
    <row r="78" spans="1:15" s="625" customFormat="1" ht="33.75" x14ac:dyDescent="0.2">
      <c r="A78" s="522"/>
      <c r="B78" s="521" t="s">
        <v>1</v>
      </c>
      <c r="C78" s="522"/>
      <c r="D78" s="558">
        <v>894000</v>
      </c>
      <c r="E78" s="558">
        <v>894000</v>
      </c>
      <c r="F78" s="652"/>
      <c r="G78" s="587"/>
      <c r="H78" s="588"/>
      <c r="I78" s="589"/>
      <c r="J78" s="624"/>
      <c r="K78" s="608">
        <f>J78*100/D78</f>
        <v>0</v>
      </c>
      <c r="L78" s="609">
        <f>D78-J78</f>
        <v>894000</v>
      </c>
      <c r="M78" s="579"/>
      <c r="N78" s="579"/>
      <c r="O78" s="527"/>
    </row>
    <row r="79" spans="1:15" s="586" customFormat="1" ht="116.25" customHeight="1" x14ac:dyDescent="0.2">
      <c r="A79" s="522"/>
      <c r="B79" s="547" t="s">
        <v>521</v>
      </c>
      <c r="C79" s="522"/>
      <c r="D79" s="558"/>
      <c r="E79" s="558"/>
      <c r="F79" s="652"/>
      <c r="G79" s="587"/>
      <c r="H79" s="588"/>
      <c r="I79" s="589"/>
      <c r="J79" s="624"/>
      <c r="K79" s="608"/>
      <c r="L79" s="609"/>
      <c r="M79" s="579"/>
      <c r="N79" s="579"/>
      <c r="O79" s="527" t="s">
        <v>488</v>
      </c>
    </row>
    <row r="80" spans="1:15" s="623" customFormat="1" ht="68.25" customHeight="1" x14ac:dyDescent="0.2">
      <c r="A80" s="523">
        <v>27</v>
      </c>
      <c r="B80" s="520" t="s">
        <v>164</v>
      </c>
      <c r="C80" s="523" t="s">
        <v>76</v>
      </c>
      <c r="D80" s="582"/>
      <c r="E80" s="582"/>
      <c r="F80" s="649" t="s">
        <v>115</v>
      </c>
      <c r="G80" s="583"/>
      <c r="H80" s="584"/>
      <c r="I80" s="585"/>
      <c r="J80" s="631"/>
      <c r="K80" s="622"/>
      <c r="L80" s="561"/>
      <c r="M80" s="564"/>
      <c r="N80" s="564"/>
      <c r="O80" s="516"/>
    </row>
    <row r="81" spans="1:15" s="625" customFormat="1" ht="33.75" hidden="1" x14ac:dyDescent="0.2">
      <c r="A81" s="522"/>
      <c r="B81" s="521" t="s">
        <v>1</v>
      </c>
      <c r="C81" s="522"/>
      <c r="D81" s="558">
        <v>803000</v>
      </c>
      <c r="E81" s="558"/>
      <c r="F81" s="652"/>
      <c r="G81" s="587"/>
      <c r="H81" s="588"/>
      <c r="I81" s="589"/>
      <c r="J81" s="624"/>
      <c r="K81" s="608">
        <f>J81*100/D81</f>
        <v>0</v>
      </c>
      <c r="L81" s="609">
        <f>D81-J81</f>
        <v>803000</v>
      </c>
      <c r="M81" s="579"/>
      <c r="N81" s="579"/>
      <c r="O81" s="527"/>
    </row>
    <row r="82" spans="1:15" s="625" customFormat="1" ht="67.5" hidden="1" x14ac:dyDescent="0.2">
      <c r="A82" s="546"/>
      <c r="B82" s="516" t="s">
        <v>511</v>
      </c>
      <c r="C82" s="548"/>
      <c r="D82" s="596">
        <v>2500</v>
      </c>
      <c r="E82" s="596"/>
      <c r="F82" s="653"/>
      <c r="G82" s="601"/>
      <c r="H82" s="601"/>
      <c r="I82" s="602"/>
      <c r="J82" s="602"/>
      <c r="K82" s="595"/>
      <c r="L82" s="596"/>
      <c r="M82" s="597"/>
      <c r="N82" s="597"/>
      <c r="O82" s="516"/>
    </row>
    <row r="83" spans="1:15" s="625" customFormat="1" ht="33.75" hidden="1" x14ac:dyDescent="0.2">
      <c r="A83" s="546"/>
      <c r="B83" s="549" t="s">
        <v>17</v>
      </c>
      <c r="C83" s="546"/>
      <c r="D83" s="596"/>
      <c r="E83" s="596"/>
      <c r="F83" s="653"/>
      <c r="G83" s="601"/>
      <c r="H83" s="632"/>
      <c r="I83" s="602"/>
      <c r="J83" s="602"/>
      <c r="K83" s="595"/>
      <c r="L83" s="596"/>
      <c r="M83" s="597"/>
      <c r="N83" s="597"/>
      <c r="O83" s="516"/>
    </row>
    <row r="84" spans="1:15" s="625" customFormat="1" ht="101.25" hidden="1" x14ac:dyDescent="0.2">
      <c r="A84" s="546"/>
      <c r="B84" s="516" t="s">
        <v>16</v>
      </c>
      <c r="C84" s="548"/>
      <c r="D84" s="596">
        <v>14800</v>
      </c>
      <c r="E84" s="596"/>
      <c r="F84" s="653"/>
      <c r="G84" s="601"/>
      <c r="H84" s="601"/>
      <c r="I84" s="602"/>
      <c r="J84" s="602"/>
      <c r="K84" s="595"/>
      <c r="L84" s="596"/>
      <c r="M84" s="597"/>
      <c r="N84" s="597"/>
      <c r="O84" s="516"/>
    </row>
    <row r="85" spans="1:15" s="625" customFormat="1" ht="135" hidden="1" x14ac:dyDescent="0.2">
      <c r="A85" s="546"/>
      <c r="B85" s="516" t="s">
        <v>15</v>
      </c>
      <c r="C85" s="548"/>
      <c r="D85" s="596">
        <v>22200</v>
      </c>
      <c r="E85" s="596"/>
      <c r="F85" s="653"/>
      <c r="G85" s="601"/>
      <c r="H85" s="601"/>
      <c r="I85" s="602"/>
      <c r="J85" s="602"/>
      <c r="K85" s="595"/>
      <c r="L85" s="596"/>
      <c r="M85" s="597"/>
      <c r="N85" s="597"/>
      <c r="O85" s="516"/>
    </row>
    <row r="86" spans="1:15" s="625" customFormat="1" ht="67.5" hidden="1" x14ac:dyDescent="0.2">
      <c r="A86" s="546"/>
      <c r="B86" s="516" t="s">
        <v>14</v>
      </c>
      <c r="C86" s="548"/>
      <c r="D86" s="596">
        <v>47500</v>
      </c>
      <c r="E86" s="596"/>
      <c r="F86" s="653"/>
      <c r="G86" s="601"/>
      <c r="H86" s="601"/>
      <c r="I86" s="602"/>
      <c r="J86" s="602"/>
      <c r="K86" s="595"/>
      <c r="L86" s="596"/>
      <c r="M86" s="597"/>
      <c r="N86" s="597"/>
      <c r="O86" s="516"/>
    </row>
    <row r="87" spans="1:15" s="625" customFormat="1" ht="135" hidden="1" x14ac:dyDescent="0.2">
      <c r="A87" s="546"/>
      <c r="B87" s="516" t="s">
        <v>13</v>
      </c>
      <c r="C87" s="548"/>
      <c r="D87" s="596">
        <v>11600</v>
      </c>
      <c r="E87" s="596"/>
      <c r="F87" s="653"/>
      <c r="G87" s="601"/>
      <c r="H87" s="601"/>
      <c r="I87" s="602"/>
      <c r="J87" s="602"/>
      <c r="K87" s="595"/>
      <c r="L87" s="596"/>
      <c r="M87" s="597"/>
      <c r="N87" s="597"/>
      <c r="O87" s="516"/>
    </row>
    <row r="88" spans="1:15" s="625" customFormat="1" ht="101.25" hidden="1" x14ac:dyDescent="0.2">
      <c r="A88" s="546"/>
      <c r="B88" s="516" t="s">
        <v>12</v>
      </c>
      <c r="C88" s="548"/>
      <c r="D88" s="596">
        <v>29700</v>
      </c>
      <c r="E88" s="596"/>
      <c r="F88" s="653"/>
      <c r="G88" s="601"/>
      <c r="H88" s="601"/>
      <c r="I88" s="602"/>
      <c r="J88" s="602"/>
      <c r="K88" s="595"/>
      <c r="L88" s="596"/>
      <c r="M88" s="597"/>
      <c r="N88" s="597"/>
      <c r="O88" s="516"/>
    </row>
    <row r="89" spans="1:15" s="625" customFormat="1" ht="101.25" hidden="1" x14ac:dyDescent="0.2">
      <c r="A89" s="546"/>
      <c r="B89" s="516" t="s">
        <v>11</v>
      </c>
      <c r="C89" s="548"/>
      <c r="D89" s="596">
        <v>46800</v>
      </c>
      <c r="E89" s="596"/>
      <c r="F89" s="653"/>
      <c r="G89" s="601"/>
      <c r="H89" s="601"/>
      <c r="I89" s="602"/>
      <c r="J89" s="602"/>
      <c r="K89" s="595"/>
      <c r="L89" s="596"/>
      <c r="M89" s="597"/>
      <c r="N89" s="597"/>
      <c r="O89" s="516"/>
    </row>
    <row r="90" spans="1:15" s="625" customFormat="1" ht="67.5" hidden="1" x14ac:dyDescent="0.2">
      <c r="A90" s="546"/>
      <c r="B90" s="516" t="s">
        <v>10</v>
      </c>
      <c r="C90" s="548"/>
      <c r="D90" s="596">
        <v>8900</v>
      </c>
      <c r="E90" s="596"/>
      <c r="F90" s="653"/>
      <c r="G90" s="601"/>
      <c r="H90" s="601"/>
      <c r="I90" s="602"/>
      <c r="J90" s="602"/>
      <c r="K90" s="595"/>
      <c r="L90" s="596"/>
      <c r="M90" s="597"/>
      <c r="N90" s="597"/>
      <c r="O90" s="516"/>
    </row>
    <row r="91" spans="1:15" s="625" customFormat="1" ht="101.25" hidden="1" x14ac:dyDescent="0.2">
      <c r="A91" s="546"/>
      <c r="B91" s="516" t="s">
        <v>9</v>
      </c>
      <c r="C91" s="548"/>
      <c r="D91" s="596">
        <v>15600</v>
      </c>
      <c r="E91" s="596"/>
      <c r="F91" s="653"/>
      <c r="G91" s="601"/>
      <c r="H91" s="601"/>
      <c r="I91" s="602"/>
      <c r="J91" s="602"/>
      <c r="K91" s="595"/>
      <c r="L91" s="596"/>
      <c r="M91" s="597"/>
      <c r="N91" s="597"/>
      <c r="O91" s="516"/>
    </row>
    <row r="92" spans="1:15" s="625" customFormat="1" ht="101.25" hidden="1" x14ac:dyDescent="0.2">
      <c r="A92" s="546"/>
      <c r="B92" s="516" t="s">
        <v>8</v>
      </c>
      <c r="C92" s="548"/>
      <c r="D92" s="596">
        <v>4900</v>
      </c>
      <c r="E92" s="596"/>
      <c r="F92" s="653"/>
      <c r="G92" s="601"/>
      <c r="H92" s="601"/>
      <c r="I92" s="602"/>
      <c r="J92" s="602"/>
      <c r="K92" s="595"/>
      <c r="L92" s="596"/>
      <c r="M92" s="597"/>
      <c r="N92" s="597"/>
      <c r="O92" s="516"/>
    </row>
    <row r="93" spans="1:15" s="625" customFormat="1" ht="101.25" hidden="1" x14ac:dyDescent="0.2">
      <c r="A93" s="546"/>
      <c r="B93" s="516" t="s">
        <v>7</v>
      </c>
      <c r="C93" s="548"/>
      <c r="D93" s="596">
        <v>7800</v>
      </c>
      <c r="E93" s="596"/>
      <c r="F93" s="653"/>
      <c r="G93" s="601"/>
      <c r="H93" s="601"/>
      <c r="I93" s="602"/>
      <c r="J93" s="602"/>
      <c r="K93" s="595"/>
      <c r="L93" s="596"/>
      <c r="M93" s="597"/>
      <c r="N93" s="597"/>
      <c r="O93" s="516"/>
    </row>
    <row r="94" spans="1:15" s="625" customFormat="1" ht="101.25" hidden="1" x14ac:dyDescent="0.2">
      <c r="A94" s="546"/>
      <c r="B94" s="516" t="s">
        <v>6</v>
      </c>
      <c r="C94" s="548"/>
      <c r="D94" s="596">
        <v>15600</v>
      </c>
      <c r="E94" s="596"/>
      <c r="F94" s="653"/>
      <c r="G94" s="601"/>
      <c r="H94" s="601"/>
      <c r="I94" s="602"/>
      <c r="J94" s="602"/>
      <c r="K94" s="595"/>
      <c r="L94" s="596"/>
      <c r="M94" s="597"/>
      <c r="N94" s="597"/>
      <c r="O94" s="516"/>
    </row>
    <row r="95" spans="1:15" s="625" customFormat="1" ht="33.75" x14ac:dyDescent="0.2">
      <c r="A95" s="546"/>
      <c r="B95" s="521" t="s">
        <v>1</v>
      </c>
      <c r="C95" s="548"/>
      <c r="D95" s="596">
        <v>803000</v>
      </c>
      <c r="E95" s="596">
        <v>803000</v>
      </c>
      <c r="F95" s="653"/>
      <c r="G95" s="601"/>
      <c r="H95" s="601"/>
      <c r="I95" s="602"/>
      <c r="J95" s="602"/>
      <c r="K95" s="595">
        <f>J95*100/D95</f>
        <v>0</v>
      </c>
      <c r="L95" s="596">
        <f>D95-J95</f>
        <v>803000</v>
      </c>
      <c r="M95" s="597"/>
      <c r="N95" s="597"/>
      <c r="O95" s="516"/>
    </row>
    <row r="96" spans="1:15" s="565" customFormat="1" ht="101.25" x14ac:dyDescent="0.2">
      <c r="A96" s="546"/>
      <c r="B96" s="516" t="s">
        <v>512</v>
      </c>
      <c r="C96" s="548"/>
      <c r="D96" s="596"/>
      <c r="E96" s="596"/>
      <c r="F96" s="653"/>
      <c r="G96" s="601"/>
      <c r="H96" s="601"/>
      <c r="I96" s="602"/>
      <c r="J96" s="602"/>
      <c r="K96" s="595"/>
      <c r="L96" s="596"/>
      <c r="M96" s="597"/>
      <c r="N96" s="597"/>
      <c r="O96" s="527" t="s">
        <v>488</v>
      </c>
    </row>
    <row r="97" spans="1:15" s="634" customFormat="1" ht="101.25" x14ac:dyDescent="0.5">
      <c r="A97" s="523">
        <v>28</v>
      </c>
      <c r="B97" s="545" t="s">
        <v>522</v>
      </c>
      <c r="C97" s="523" t="s">
        <v>78</v>
      </c>
      <c r="D97" s="535"/>
      <c r="E97" s="535"/>
      <c r="F97" s="649" t="s">
        <v>103</v>
      </c>
      <c r="G97" s="514"/>
      <c r="H97" s="514"/>
      <c r="I97" s="515"/>
      <c r="J97" s="515"/>
      <c r="K97" s="563"/>
      <c r="L97" s="535"/>
      <c r="M97" s="618"/>
      <c r="N97" s="633"/>
      <c r="O97" s="527"/>
    </row>
    <row r="98" spans="1:15" s="634" customFormat="1" ht="33.75" x14ac:dyDescent="0.5">
      <c r="A98" s="550"/>
      <c r="B98" s="521" t="s">
        <v>1</v>
      </c>
      <c r="C98" s="550"/>
      <c r="D98" s="558">
        <v>1344000</v>
      </c>
      <c r="E98" s="558">
        <v>1344000</v>
      </c>
      <c r="F98" s="652"/>
      <c r="G98" s="551"/>
      <c r="H98" s="551"/>
      <c r="I98" s="552"/>
      <c r="J98" s="530"/>
      <c r="K98" s="577">
        <f>J98*100/D98</f>
        <v>0</v>
      </c>
      <c r="L98" s="558">
        <f>D98-J98</f>
        <v>1344000</v>
      </c>
      <c r="M98" s="635"/>
      <c r="N98" s="636"/>
      <c r="O98" s="527"/>
    </row>
    <row r="99" spans="1:15" s="565" customFormat="1" ht="135" x14ac:dyDescent="0.2">
      <c r="A99" s="522"/>
      <c r="B99" s="521" t="s">
        <v>523</v>
      </c>
      <c r="C99" s="522"/>
      <c r="D99" s="558"/>
      <c r="E99" s="558"/>
      <c r="F99" s="652"/>
      <c r="G99" s="551"/>
      <c r="H99" s="551"/>
      <c r="I99" s="552"/>
      <c r="J99" s="530"/>
      <c r="K99" s="577"/>
      <c r="L99" s="558"/>
      <c r="M99" s="621"/>
      <c r="N99" s="636"/>
      <c r="O99" s="527" t="s">
        <v>450</v>
      </c>
    </row>
    <row r="100" spans="1:15" s="637" customFormat="1" ht="102.75" customHeight="1" x14ac:dyDescent="0.5">
      <c r="A100" s="523">
        <v>29</v>
      </c>
      <c r="B100" s="545" t="s">
        <v>492</v>
      </c>
      <c r="C100" s="523" t="s">
        <v>79</v>
      </c>
      <c r="D100" s="535"/>
      <c r="E100" s="535"/>
      <c r="F100" s="649" t="s">
        <v>116</v>
      </c>
      <c r="G100" s="514"/>
      <c r="H100" s="583"/>
      <c r="I100" s="523"/>
      <c r="J100" s="515"/>
      <c r="K100" s="563"/>
      <c r="L100" s="535"/>
      <c r="M100" s="618"/>
      <c r="N100" s="618"/>
      <c r="O100" s="527"/>
    </row>
    <row r="101" spans="1:15" s="637" customFormat="1" ht="33.75" x14ac:dyDescent="0.5">
      <c r="A101" s="550"/>
      <c r="B101" s="553" t="s">
        <v>1</v>
      </c>
      <c r="C101" s="550"/>
      <c r="D101" s="530">
        <v>1196000</v>
      </c>
      <c r="E101" s="530">
        <v>1196000</v>
      </c>
      <c r="F101" s="656"/>
      <c r="G101" s="638"/>
      <c r="H101" s="554"/>
      <c r="I101" s="639"/>
      <c r="J101" s="530"/>
      <c r="K101" s="577">
        <f>J101*100/D101</f>
        <v>0</v>
      </c>
      <c r="L101" s="558">
        <f>D101-J101</f>
        <v>1196000</v>
      </c>
      <c r="M101" s="640"/>
      <c r="N101" s="555"/>
      <c r="O101" s="527"/>
    </row>
    <row r="102" spans="1:15" s="565" customFormat="1" ht="135" x14ac:dyDescent="0.5">
      <c r="A102" s="550"/>
      <c r="B102" s="528" t="s">
        <v>513</v>
      </c>
      <c r="C102" s="550"/>
      <c r="D102" s="530"/>
      <c r="E102" s="530"/>
      <c r="F102" s="656"/>
      <c r="G102" s="638"/>
      <c r="H102" s="554"/>
      <c r="I102" s="639"/>
      <c r="J102" s="530"/>
      <c r="K102" s="641"/>
      <c r="L102" s="558"/>
      <c r="M102" s="640"/>
      <c r="N102" s="555"/>
      <c r="O102" s="527" t="s">
        <v>489</v>
      </c>
    </row>
    <row r="103" spans="1:15" s="634" customFormat="1" ht="67.5" x14ac:dyDescent="0.5">
      <c r="A103" s="523">
        <v>30</v>
      </c>
      <c r="B103" s="545" t="s">
        <v>209</v>
      </c>
      <c r="C103" s="523" t="s">
        <v>80</v>
      </c>
      <c r="D103" s="535"/>
      <c r="E103" s="535"/>
      <c r="F103" s="649" t="s">
        <v>104</v>
      </c>
      <c r="G103" s="514"/>
      <c r="H103" s="583"/>
      <c r="I103" s="523"/>
      <c r="J103" s="515"/>
      <c r="K103" s="563"/>
      <c r="L103" s="535"/>
      <c r="M103" s="618"/>
      <c r="N103" s="618"/>
      <c r="O103" s="527"/>
    </row>
    <row r="104" spans="1:15" s="634" customFormat="1" ht="33.75" x14ac:dyDescent="0.5">
      <c r="A104" s="550"/>
      <c r="B104" s="521" t="s">
        <v>1</v>
      </c>
      <c r="C104" s="550"/>
      <c r="D104" s="558">
        <v>1989000</v>
      </c>
      <c r="E104" s="558">
        <v>1989000</v>
      </c>
      <c r="F104" s="656"/>
      <c r="G104" s="642"/>
      <c r="H104" s="556"/>
      <c r="I104" s="643"/>
      <c r="J104" s="530"/>
      <c r="K104" s="641">
        <f>J104*100/D104</f>
        <v>0</v>
      </c>
      <c r="L104" s="558">
        <f>D104-J104</f>
        <v>1989000</v>
      </c>
      <c r="M104" s="644"/>
      <c r="N104" s="555"/>
      <c r="O104" s="516"/>
    </row>
    <row r="105" spans="1:15" s="586" customFormat="1" ht="135" x14ac:dyDescent="0.5">
      <c r="A105" s="550"/>
      <c r="B105" s="521" t="s">
        <v>514</v>
      </c>
      <c r="C105" s="550"/>
      <c r="D105" s="558"/>
      <c r="E105" s="558"/>
      <c r="F105" s="656"/>
      <c r="G105" s="642"/>
      <c r="H105" s="556"/>
      <c r="I105" s="643"/>
      <c r="J105" s="530"/>
      <c r="K105" s="641"/>
      <c r="L105" s="558"/>
      <c r="M105" s="644"/>
      <c r="N105" s="555"/>
      <c r="O105" s="516" t="s">
        <v>490</v>
      </c>
    </row>
    <row r="106" spans="1:15" s="645" customFormat="1" ht="101.25" x14ac:dyDescent="0.5">
      <c r="A106" s="523">
        <v>31</v>
      </c>
      <c r="B106" s="545" t="s">
        <v>491</v>
      </c>
      <c r="C106" s="523" t="s">
        <v>83</v>
      </c>
      <c r="D106" s="535"/>
      <c r="E106" s="535"/>
      <c r="F106" s="649" t="s">
        <v>106</v>
      </c>
      <c r="G106" s="514"/>
      <c r="H106" s="583"/>
      <c r="I106" s="523"/>
      <c r="J106" s="515"/>
      <c r="K106" s="563"/>
      <c r="L106" s="535"/>
      <c r="M106" s="618"/>
      <c r="N106" s="618"/>
      <c r="O106" s="527"/>
    </row>
    <row r="107" spans="1:15" s="619" customFormat="1" ht="409.5" x14ac:dyDescent="0.5">
      <c r="A107" s="550"/>
      <c r="B107" s="521" t="s">
        <v>1</v>
      </c>
      <c r="C107" s="522"/>
      <c r="D107" s="558">
        <v>1462000</v>
      </c>
      <c r="E107" s="558">
        <v>1462000</v>
      </c>
      <c r="F107" s="656"/>
      <c r="G107" s="529">
        <v>22578</v>
      </c>
      <c r="H107" s="529">
        <v>241814</v>
      </c>
      <c r="I107" s="557">
        <v>1170000</v>
      </c>
      <c r="J107" s="530"/>
      <c r="K107" s="646">
        <f>J107*100/D107</f>
        <v>0</v>
      </c>
      <c r="L107" s="558">
        <f>D107-J107</f>
        <v>1462000</v>
      </c>
      <c r="M107" s="635"/>
      <c r="N107" s="636">
        <f>D107-I107</f>
        <v>292000</v>
      </c>
      <c r="O107" s="527"/>
    </row>
    <row r="108" spans="1:15" s="581" customFormat="1" ht="135" x14ac:dyDescent="0.5">
      <c r="A108" s="550"/>
      <c r="B108" s="521" t="s">
        <v>515</v>
      </c>
      <c r="C108" s="550"/>
      <c r="D108" s="558"/>
      <c r="E108" s="558"/>
      <c r="F108" s="656"/>
      <c r="G108" s="559"/>
      <c r="H108" s="559"/>
      <c r="I108" s="560"/>
      <c r="J108" s="530"/>
      <c r="K108" s="647"/>
      <c r="L108" s="558"/>
      <c r="M108" s="635"/>
      <c r="N108" s="648"/>
      <c r="O108" s="527" t="s">
        <v>438</v>
      </c>
    </row>
    <row r="109" spans="1:15" s="204" customFormat="1" ht="39" customHeight="1" x14ac:dyDescent="0.2">
      <c r="A109" s="251"/>
      <c r="B109" s="252" t="s">
        <v>0</v>
      </c>
      <c r="C109" s="502"/>
      <c r="D109" s="503">
        <v>9000000</v>
      </c>
      <c r="E109" s="503">
        <v>3000000</v>
      </c>
      <c r="F109" s="657"/>
      <c r="G109" s="504"/>
      <c r="H109" s="505"/>
      <c r="I109" s="505">
        <v>403818.7</v>
      </c>
      <c r="J109" s="506">
        <v>403818.7</v>
      </c>
      <c r="K109" s="507">
        <f>J109*100/D109</f>
        <v>4.4868744444444442</v>
      </c>
      <c r="L109" s="508">
        <f>D109-I109</f>
        <v>8596181.3000000007</v>
      </c>
      <c r="M109" s="509"/>
      <c r="N109" s="510"/>
      <c r="O109" s="511"/>
    </row>
    <row r="110" spans="1:15" s="12" customFormat="1" ht="37.5" customHeight="1" x14ac:dyDescent="0.35">
      <c r="A110" s="989" t="s">
        <v>470</v>
      </c>
      <c r="B110" s="989"/>
      <c r="C110" s="989"/>
      <c r="D110" s="200">
        <f>D6+D8+D10+D12+D14+D17+D20+D23+D24+D34+D36+D38+D40+D42+D45+D48+D51+D54+D57+D60+D63+D66+D69+D72+D75+D78+D95+D98+D101+D104+D107</f>
        <v>154604000</v>
      </c>
      <c r="E110" s="200">
        <f>E6+E8+E10+E12+E14+E17+E20+E23+E24+E34+E36+E38+E40+E42+E45+E48+E51+E54+E57+E60+E63+E66+E69+E72+E75+E78+E95+E98+E101+E104+E107+E109</f>
        <v>145556200</v>
      </c>
      <c r="F110" s="658"/>
      <c r="G110" s="201"/>
      <c r="H110" s="201"/>
      <c r="I110" s="201"/>
      <c r="J110" s="232">
        <f>J6+J8+J10+J12+J14+J17+J20+J23+J34+J24+J36+J38+J40+J42+J45+J48+J51+J54+J57+J60+J63+J66+J69+J72+J75+J78+J95+J98+J101+J104+J107+J109</f>
        <v>629278.69999999995</v>
      </c>
      <c r="K110" s="228">
        <f>J110*100/D110</f>
        <v>0.40702614421360372</v>
      </c>
      <c r="L110" s="237">
        <f>D110-J110</f>
        <v>153974721.30000001</v>
      </c>
      <c r="M110" s="202">
        <f>SUM(M5:M108)</f>
        <v>22980</v>
      </c>
      <c r="N110" s="202">
        <f>SUM(N5:N108)</f>
        <v>2868000</v>
      </c>
      <c r="O110" s="481"/>
    </row>
    <row r="111" spans="1:15" s="309" customFormat="1" ht="41.25" customHeight="1" x14ac:dyDescent="0.2">
      <c r="A111" s="483"/>
      <c r="B111" s="484"/>
      <c r="C111" s="489"/>
      <c r="D111" s="486"/>
      <c r="E111" s="486"/>
      <c r="F111" s="501"/>
      <c r="G111" s="490"/>
      <c r="H111" s="491"/>
      <c r="I111" s="492"/>
      <c r="J111" s="492"/>
      <c r="K111" s="493"/>
      <c r="L111" s="486"/>
      <c r="M111" s="487"/>
      <c r="N111" s="487"/>
      <c r="O111" s="488"/>
    </row>
    <row r="112" spans="1:15" s="309" customFormat="1" ht="41.25" customHeight="1" x14ac:dyDescent="0.2">
      <c r="A112" s="483"/>
      <c r="B112" s="484"/>
      <c r="C112" s="485"/>
      <c r="D112" s="486"/>
      <c r="E112" s="486"/>
      <c r="F112" s="501"/>
      <c r="G112" s="490"/>
      <c r="H112" s="491"/>
      <c r="I112" s="492"/>
      <c r="J112" s="492"/>
      <c r="K112" s="493"/>
      <c r="L112" s="486"/>
      <c r="M112" s="487"/>
      <c r="N112" s="487"/>
      <c r="O112" s="488"/>
    </row>
    <row r="114" spans="1:15" s="8" customFormat="1" x14ac:dyDescent="0.2">
      <c r="A114" s="11"/>
      <c r="B114" s="10"/>
      <c r="C114" s="482"/>
      <c r="F114" s="501"/>
      <c r="G114" s="6"/>
      <c r="H114" s="5"/>
      <c r="I114" s="4"/>
      <c r="J114" s="4"/>
      <c r="K114" s="221"/>
      <c r="M114" s="3"/>
      <c r="N114" s="3"/>
      <c r="O114" s="2"/>
    </row>
  </sheetData>
  <mergeCells count="14">
    <mergeCell ref="N3:N4"/>
    <mergeCell ref="O3:O4"/>
    <mergeCell ref="A110:C110"/>
    <mergeCell ref="E3:E4"/>
    <mergeCell ref="A2:O2"/>
    <mergeCell ref="A3:A4"/>
    <mergeCell ref="B3:B4"/>
    <mergeCell ref="C3:C4"/>
    <mergeCell ref="D3:D4"/>
    <mergeCell ref="F3:F4"/>
    <mergeCell ref="G3:H3"/>
    <mergeCell ref="I3:I4"/>
    <mergeCell ref="J3:L3"/>
    <mergeCell ref="M3:M4"/>
  </mergeCells>
  <printOptions horizontalCentered="1"/>
  <pageMargins left="0.21" right="0.23622047244094499" top="0.47244094488188998" bottom="0.74803149606299202" header="0.511811023622047" footer="0.31496062992126"/>
  <pageSetup paperSize="9" scale="38" fitToHeight="0" orientation="landscape" r:id="rId1"/>
  <headerFooter>
    <oddFooter>&amp;C&amp;24หน้าที่ &amp;P จาก &amp;N</oddFooter>
  </headerFooter>
  <rowBreaks count="8" manualBreakCount="8">
    <brk id="12" max="14" man="1"/>
    <brk id="23" max="14" man="1"/>
    <brk id="40" max="14" man="1"/>
    <brk id="49" max="14" man="1"/>
    <brk id="61" max="14" man="1"/>
    <brk id="79" max="14" man="1"/>
    <brk id="105" max="14" man="1"/>
    <brk id="11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00"/>
  <sheetViews>
    <sheetView tabSelected="1" view="pageBreakPreview" topLeftCell="C1" zoomScale="50" zoomScaleNormal="70" zoomScaleSheetLayoutView="50" workbookViewId="0">
      <pane ySplit="5" topLeftCell="A18" activePane="bottomLeft" state="frozen"/>
      <selection pane="bottomLeft" activeCell="L46" sqref="L46"/>
    </sheetView>
  </sheetViews>
  <sheetFormatPr defaultColWidth="9" defaultRowHeight="22.5" x14ac:dyDescent="0.2"/>
  <cols>
    <col min="1" max="1" width="7.25" style="11" bestFit="1" customWidth="1"/>
    <col min="2" max="2" width="76.625" style="10" customWidth="1"/>
    <col min="3" max="3" width="34.25" style="9" customWidth="1"/>
    <col min="4" max="4" width="34.125" style="8" bestFit="1" customWidth="1"/>
    <col min="5" max="5" width="22.125" style="501" customWidth="1"/>
    <col min="6" max="6" width="20.75" style="6" customWidth="1"/>
    <col min="7" max="7" width="21.25" style="5" customWidth="1"/>
    <col min="8" max="8" width="29.375" style="4" customWidth="1"/>
    <col min="9" max="9" width="31.25" style="4" bestFit="1" customWidth="1"/>
    <col min="10" max="10" width="28.375" style="221" customWidth="1"/>
    <col min="11" max="11" width="30.875" style="8" customWidth="1"/>
    <col min="12" max="12" width="30.25" style="3" customWidth="1"/>
    <col min="13" max="13" width="28.25" style="3" customWidth="1"/>
    <col min="14" max="14" width="88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1002" t="s">
        <v>109</v>
      </c>
      <c r="B2" s="1003"/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</row>
    <row r="3" spans="1:14" ht="70.5" customHeight="1" x14ac:dyDescent="0.2">
      <c r="A3" s="865"/>
      <c r="B3" s="866"/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866"/>
      <c r="N3" s="866"/>
    </row>
    <row r="4" spans="1:14" s="659" customFormat="1" ht="32.25" customHeight="1" x14ac:dyDescent="0.2">
      <c r="A4" s="1004" t="s">
        <v>40</v>
      </c>
      <c r="B4" s="1000" t="s">
        <v>39</v>
      </c>
      <c r="C4" s="1004" t="s">
        <v>38</v>
      </c>
      <c r="D4" s="998" t="s">
        <v>37</v>
      </c>
      <c r="E4" s="1005" t="s">
        <v>36</v>
      </c>
      <c r="F4" s="1007" t="s">
        <v>35</v>
      </c>
      <c r="G4" s="1007"/>
      <c r="H4" s="999" t="s">
        <v>34</v>
      </c>
      <c r="I4" s="1008" t="s">
        <v>33</v>
      </c>
      <c r="J4" s="1008"/>
      <c r="K4" s="1008"/>
      <c r="L4" s="998" t="s">
        <v>32</v>
      </c>
      <c r="M4" s="998" t="s">
        <v>31</v>
      </c>
      <c r="N4" s="1000" t="s">
        <v>30</v>
      </c>
    </row>
    <row r="5" spans="1:14" s="659" customFormat="1" ht="80.25" customHeight="1" x14ac:dyDescent="0.2">
      <c r="A5" s="1004"/>
      <c r="B5" s="1000"/>
      <c r="C5" s="1004"/>
      <c r="D5" s="998"/>
      <c r="E5" s="1006"/>
      <c r="F5" s="660" t="s">
        <v>29</v>
      </c>
      <c r="G5" s="660" t="s">
        <v>28</v>
      </c>
      <c r="H5" s="999"/>
      <c r="I5" s="661" t="s">
        <v>27</v>
      </c>
      <c r="J5" s="862" t="s">
        <v>26</v>
      </c>
      <c r="K5" s="662" t="s">
        <v>25</v>
      </c>
      <c r="L5" s="999"/>
      <c r="M5" s="999"/>
      <c r="N5" s="1000"/>
    </row>
    <row r="6" spans="1:14" s="762" customFormat="1" ht="61.5" customHeight="1" x14ac:dyDescent="0.2">
      <c r="A6" s="717">
        <v>1</v>
      </c>
      <c r="B6" s="718" t="s">
        <v>41</v>
      </c>
      <c r="C6" s="719" t="s">
        <v>24</v>
      </c>
      <c r="D6" s="720"/>
      <c r="E6" s="821" t="s">
        <v>88</v>
      </c>
      <c r="F6" s="721"/>
      <c r="G6" s="722"/>
      <c r="H6" s="723"/>
      <c r="I6" s="723"/>
      <c r="J6" s="724"/>
      <c r="K6" s="725"/>
      <c r="L6" s="726"/>
      <c r="M6" s="726"/>
      <c r="N6" s="663" t="s">
        <v>543</v>
      </c>
    </row>
    <row r="7" spans="1:14" s="675" customFormat="1" ht="37.5" customHeight="1" x14ac:dyDescent="0.2">
      <c r="A7" s="665"/>
      <c r="B7" s="666" t="s">
        <v>2</v>
      </c>
      <c r="C7" s="667"/>
      <c r="D7" s="668">
        <v>10000000</v>
      </c>
      <c r="E7" s="816"/>
      <c r="F7" s="669"/>
      <c r="G7" s="669"/>
      <c r="H7" s="921">
        <v>9895000</v>
      </c>
      <c r="I7" s="670">
        <v>9889211.4199999999</v>
      </c>
      <c r="J7" s="671">
        <v>100</v>
      </c>
      <c r="K7" s="670">
        <v>0</v>
      </c>
      <c r="L7" s="673">
        <v>110778.58</v>
      </c>
      <c r="M7" s="674"/>
      <c r="N7" s="985"/>
    </row>
    <row r="8" spans="1:14" s="762" customFormat="1" ht="114.75" x14ac:dyDescent="0.2">
      <c r="A8" s="879">
        <v>2</v>
      </c>
      <c r="B8" s="880" t="s">
        <v>605</v>
      </c>
      <c r="C8" s="881" t="s">
        <v>24</v>
      </c>
      <c r="D8" s="882"/>
      <c r="E8" s="883" t="s">
        <v>548</v>
      </c>
      <c r="F8" s="884"/>
      <c r="G8" s="885"/>
      <c r="H8" s="886"/>
      <c r="I8" s="886"/>
      <c r="J8" s="887"/>
      <c r="K8" s="888"/>
      <c r="L8" s="889"/>
      <c r="M8" s="889"/>
      <c r="N8" s="891" t="s">
        <v>647</v>
      </c>
    </row>
    <row r="9" spans="1:14" s="675" customFormat="1" ht="37.5" customHeight="1" x14ac:dyDescent="0.2">
      <c r="A9" s="665"/>
      <c r="B9" s="666" t="s">
        <v>2</v>
      </c>
      <c r="C9" s="667"/>
      <c r="D9" s="668">
        <v>241700</v>
      </c>
      <c r="E9" s="816"/>
      <c r="F9" s="669"/>
      <c r="G9" s="669"/>
      <c r="H9" s="670"/>
      <c r="I9" s="670"/>
      <c r="J9" s="671">
        <f>I9*100/D9</f>
        <v>0</v>
      </c>
      <c r="K9" s="672">
        <f>D9-I9</f>
        <v>241700</v>
      </c>
      <c r="L9" s="673"/>
      <c r="M9" s="674"/>
      <c r="N9" s="909"/>
    </row>
    <row r="10" spans="1:14" s="700" customFormat="1" ht="153" x14ac:dyDescent="0.2">
      <c r="A10" s="692">
        <v>3</v>
      </c>
      <c r="B10" s="867" t="s">
        <v>23</v>
      </c>
      <c r="C10" s="738" t="s">
        <v>22</v>
      </c>
      <c r="D10" s="922"/>
      <c r="E10" s="819" t="s">
        <v>122</v>
      </c>
      <c r="F10" s="694"/>
      <c r="G10" s="708"/>
      <c r="H10" s="695"/>
      <c r="I10" s="695"/>
      <c r="J10" s="696"/>
      <c r="K10" s="693"/>
      <c r="L10" s="698"/>
      <c r="M10" s="698"/>
      <c r="N10" s="836" t="s">
        <v>671</v>
      </c>
    </row>
    <row r="11" spans="1:14" s="700" customFormat="1" ht="38.25" x14ac:dyDescent="0.2">
      <c r="A11" s="690"/>
      <c r="B11" s="691" t="s">
        <v>2</v>
      </c>
      <c r="C11" s="692"/>
      <c r="D11" s="693">
        <v>3600000</v>
      </c>
      <c r="E11" s="817"/>
      <c r="F11" s="694"/>
      <c r="G11" s="708"/>
      <c r="H11" s="695"/>
      <c r="I11" s="695"/>
      <c r="J11" s="696">
        <f>I11*100/D11</f>
        <v>0</v>
      </c>
      <c r="K11" s="693">
        <f>D11-I11</f>
        <v>3600000</v>
      </c>
      <c r="L11" s="698"/>
      <c r="M11" s="698"/>
      <c r="N11" s="687"/>
    </row>
    <row r="12" spans="1:14" s="849" customFormat="1" ht="252" x14ac:dyDescent="0.2">
      <c r="A12" s="837">
        <v>4</v>
      </c>
      <c r="B12" s="848" t="s">
        <v>42</v>
      </c>
      <c r="C12" s="839" t="s">
        <v>22</v>
      </c>
      <c r="D12" s="850"/>
      <c r="E12" s="841" t="s">
        <v>166</v>
      </c>
      <c r="F12" s="842"/>
      <c r="G12" s="843"/>
      <c r="H12" s="844"/>
      <c r="I12" s="844"/>
      <c r="J12" s="845"/>
      <c r="K12" s="846"/>
      <c r="L12" s="847"/>
      <c r="M12" s="847"/>
      <c r="N12" s="910" t="s">
        <v>586</v>
      </c>
    </row>
    <row r="13" spans="1:14" s="700" customFormat="1" ht="38.25" x14ac:dyDescent="0.2">
      <c r="A13" s="690"/>
      <c r="B13" s="691" t="s">
        <v>2</v>
      </c>
      <c r="C13" s="692"/>
      <c r="D13" s="693">
        <v>7000000</v>
      </c>
      <c r="E13" s="817"/>
      <c r="F13" s="694"/>
      <c r="G13" s="694"/>
      <c r="H13" s="695">
        <v>6998000</v>
      </c>
      <c r="I13" s="695"/>
      <c r="J13" s="696">
        <f>I13*100/D13</f>
        <v>0</v>
      </c>
      <c r="K13" s="693">
        <f>H13-I13</f>
        <v>6998000</v>
      </c>
      <c r="L13" s="697">
        <v>2000</v>
      </c>
      <c r="M13" s="698"/>
      <c r="N13" s="687"/>
    </row>
    <row r="14" spans="1:14" s="700" customFormat="1" ht="153" x14ac:dyDescent="0.2">
      <c r="A14" s="690">
        <v>5</v>
      </c>
      <c r="B14" s="711" t="s">
        <v>526</v>
      </c>
      <c r="C14" s="738" t="s">
        <v>22</v>
      </c>
      <c r="D14" s="693"/>
      <c r="E14" s="819" t="s">
        <v>443</v>
      </c>
      <c r="F14" s="714"/>
      <c r="G14" s="694"/>
      <c r="H14" s="692"/>
      <c r="I14" s="715"/>
      <c r="J14" s="696"/>
      <c r="K14" s="693"/>
      <c r="L14" s="699"/>
      <c r="M14" s="699"/>
      <c r="N14" s="836" t="s">
        <v>672</v>
      </c>
    </row>
    <row r="15" spans="1:14" s="754" customFormat="1" ht="38.25" x14ac:dyDescent="0.55000000000000004">
      <c r="A15" s="755"/>
      <c r="B15" s="691" t="s">
        <v>2</v>
      </c>
      <c r="C15" s="780"/>
      <c r="D15" s="693">
        <v>602100</v>
      </c>
      <c r="E15" s="829"/>
      <c r="F15" s="786"/>
      <c r="G15" s="787"/>
      <c r="H15" s="780"/>
      <c r="I15" s="715">
        <v>162000</v>
      </c>
      <c r="J15" s="784">
        <f>I15*100/D15</f>
        <v>26.905829596412556</v>
      </c>
      <c r="K15" s="785">
        <f>D15-I15</f>
        <v>440100</v>
      </c>
      <c r="L15" s="781"/>
      <c r="M15" s="781"/>
      <c r="N15" s="676"/>
    </row>
    <row r="16" spans="1:14" s="896" customFormat="1" ht="76.5" x14ac:dyDescent="0.2">
      <c r="A16" s="923">
        <v>6</v>
      </c>
      <c r="B16" s="838" t="s">
        <v>431</v>
      </c>
      <c r="C16" s="839" t="s">
        <v>341</v>
      </c>
      <c r="D16" s="840"/>
      <c r="E16" s="924" t="s">
        <v>535</v>
      </c>
      <c r="F16" s="925"/>
      <c r="G16" s="925"/>
      <c r="H16" s="926"/>
      <c r="I16" s="927"/>
      <c r="J16" s="845"/>
      <c r="K16" s="840"/>
      <c r="L16" s="928"/>
      <c r="M16" s="928"/>
      <c r="N16" s="910" t="s">
        <v>550</v>
      </c>
    </row>
    <row r="17" spans="1:14" s="875" customFormat="1" ht="38.25" x14ac:dyDescent="0.2">
      <c r="A17" s="737"/>
      <c r="B17" s="869" t="s">
        <v>2</v>
      </c>
      <c r="C17" s="738"/>
      <c r="D17" s="744">
        <v>1500000</v>
      </c>
      <c r="E17" s="870"/>
      <c r="F17" s="871"/>
      <c r="G17" s="871"/>
      <c r="H17" s="872"/>
      <c r="I17" s="873"/>
      <c r="J17" s="696">
        <f t="shared" ref="J17" si="0">I17*100/D17</f>
        <v>0</v>
      </c>
      <c r="K17" s="744">
        <f>D17-I17</f>
        <v>1500000</v>
      </c>
      <c r="L17" s="874"/>
      <c r="M17" s="874"/>
      <c r="N17" s="911"/>
    </row>
    <row r="18" spans="1:14" s="896" customFormat="1" ht="114.75" x14ac:dyDescent="0.2">
      <c r="A18" s="929">
        <v>7</v>
      </c>
      <c r="B18" s="880" t="s">
        <v>606</v>
      </c>
      <c r="C18" s="881" t="s">
        <v>341</v>
      </c>
      <c r="D18" s="882"/>
      <c r="E18" s="930" t="s">
        <v>551</v>
      </c>
      <c r="F18" s="931"/>
      <c r="G18" s="931"/>
      <c r="H18" s="932"/>
      <c r="I18" s="933"/>
      <c r="J18" s="887"/>
      <c r="K18" s="882"/>
      <c r="L18" s="934"/>
      <c r="M18" s="934"/>
      <c r="N18" s="890" t="s">
        <v>673</v>
      </c>
    </row>
    <row r="19" spans="1:14" s="875" customFormat="1" ht="38.25" x14ac:dyDescent="0.2">
      <c r="A19" s="737"/>
      <c r="B19" s="869" t="s">
        <v>2</v>
      </c>
      <c r="C19" s="738"/>
      <c r="D19" s="744">
        <v>200000</v>
      </c>
      <c r="E19" s="870"/>
      <c r="F19" s="871"/>
      <c r="G19" s="871"/>
      <c r="H19" s="872"/>
      <c r="I19" s="873"/>
      <c r="J19" s="696">
        <f t="shared" ref="J19" si="1">I19*100/D19</f>
        <v>0</v>
      </c>
      <c r="K19" s="744">
        <f>D19-I19</f>
        <v>200000</v>
      </c>
      <c r="L19" s="874"/>
      <c r="M19" s="874"/>
      <c r="N19" s="911"/>
    </row>
    <row r="20" spans="1:14" s="762" customFormat="1" ht="114.75" x14ac:dyDescent="0.2">
      <c r="A20" s="717">
        <v>8</v>
      </c>
      <c r="B20" s="663" t="s">
        <v>584</v>
      </c>
      <c r="C20" s="765" t="s">
        <v>44</v>
      </c>
      <c r="D20" s="876"/>
      <c r="E20" s="821" t="s">
        <v>177</v>
      </c>
      <c r="F20" s="733"/>
      <c r="G20" s="722"/>
      <c r="H20" s="734"/>
      <c r="I20" s="734"/>
      <c r="J20" s="724"/>
      <c r="K20" s="725"/>
      <c r="L20" s="726"/>
      <c r="M20" s="726"/>
      <c r="N20" s="912" t="s">
        <v>648</v>
      </c>
    </row>
    <row r="21" spans="1:14" s="700" customFormat="1" ht="38.25" x14ac:dyDescent="0.2">
      <c r="A21" s="690"/>
      <c r="B21" s="691" t="s">
        <v>2</v>
      </c>
      <c r="C21" s="692"/>
      <c r="D21" s="693">
        <v>1703500</v>
      </c>
      <c r="E21" s="819"/>
      <c r="F21" s="694"/>
      <c r="G21" s="708"/>
      <c r="H21" s="695"/>
      <c r="I21" s="695"/>
      <c r="J21" s="696">
        <f>I21*100/D21</f>
        <v>0</v>
      </c>
      <c r="K21" s="693">
        <f>D21-I21</f>
        <v>1703500</v>
      </c>
      <c r="L21" s="698"/>
      <c r="M21" s="698"/>
      <c r="N21" s="687"/>
    </row>
    <row r="22" spans="1:14" s="762" customFormat="1" ht="114.75" x14ac:dyDescent="0.2">
      <c r="A22" s="879">
        <v>9</v>
      </c>
      <c r="B22" s="891" t="s">
        <v>544</v>
      </c>
      <c r="C22" s="892" t="s">
        <v>44</v>
      </c>
      <c r="D22" s="893"/>
      <c r="E22" s="883" t="s">
        <v>553</v>
      </c>
      <c r="F22" s="894"/>
      <c r="G22" s="885"/>
      <c r="H22" s="895"/>
      <c r="I22" s="895"/>
      <c r="J22" s="887"/>
      <c r="K22" s="888"/>
      <c r="L22" s="889"/>
      <c r="M22" s="889"/>
      <c r="N22" s="983" t="s">
        <v>600</v>
      </c>
    </row>
    <row r="23" spans="1:14" s="700" customFormat="1" ht="38.25" x14ac:dyDescent="0.2">
      <c r="A23" s="690"/>
      <c r="B23" s="691" t="s">
        <v>2</v>
      </c>
      <c r="C23" s="692"/>
      <c r="D23" s="693">
        <v>454545</v>
      </c>
      <c r="E23" s="819"/>
      <c r="F23" s="694"/>
      <c r="G23" s="708"/>
      <c r="H23" s="695"/>
      <c r="I23" s="695"/>
      <c r="J23" s="696">
        <f>I23*100/D23</f>
        <v>0</v>
      </c>
      <c r="K23" s="693">
        <f>D23-I23</f>
        <v>454545</v>
      </c>
      <c r="L23" s="698"/>
      <c r="M23" s="698"/>
      <c r="N23" s="687"/>
    </row>
    <row r="24" spans="1:14" s="762" customFormat="1" ht="83.25" customHeight="1" x14ac:dyDescent="0.2">
      <c r="A24" s="717">
        <v>10</v>
      </c>
      <c r="B24" s="663" t="s">
        <v>45</v>
      </c>
      <c r="C24" s="765" t="s">
        <v>251</v>
      </c>
      <c r="D24" s="876"/>
      <c r="E24" s="821" t="s">
        <v>89</v>
      </c>
      <c r="F24" s="733"/>
      <c r="G24" s="722"/>
      <c r="H24" s="734"/>
      <c r="I24" s="734"/>
      <c r="J24" s="724"/>
      <c r="K24" s="725"/>
      <c r="L24" s="726"/>
      <c r="M24" s="726"/>
      <c r="N24" s="676" t="s">
        <v>542</v>
      </c>
    </row>
    <row r="25" spans="1:14" s="700" customFormat="1" ht="38.25" x14ac:dyDescent="0.2">
      <c r="A25" s="690"/>
      <c r="B25" s="691" t="s">
        <v>2</v>
      </c>
      <c r="C25" s="692"/>
      <c r="D25" s="693">
        <v>2500000</v>
      </c>
      <c r="E25" s="819"/>
      <c r="F25" s="694">
        <v>241785</v>
      </c>
      <c r="G25" s="694">
        <v>241875</v>
      </c>
      <c r="H25" s="695">
        <v>2399900</v>
      </c>
      <c r="I25" s="695"/>
      <c r="J25" s="696">
        <f>I25*100/D25</f>
        <v>0</v>
      </c>
      <c r="K25" s="693">
        <f>D25-I25-L25</f>
        <v>2399900</v>
      </c>
      <c r="L25" s="697">
        <f>D25-H25</f>
        <v>100100</v>
      </c>
      <c r="M25" s="698"/>
      <c r="N25" s="687"/>
    </row>
    <row r="26" spans="1:14" s="700" customFormat="1" ht="76.5" x14ac:dyDescent="0.2">
      <c r="A26" s="690">
        <v>11</v>
      </c>
      <c r="B26" s="877" t="s">
        <v>552</v>
      </c>
      <c r="C26" s="692" t="s">
        <v>48</v>
      </c>
      <c r="D26" s="878"/>
      <c r="E26" s="651" t="s">
        <v>178</v>
      </c>
      <c r="F26" s="694"/>
      <c r="G26" s="708"/>
      <c r="H26" s="695"/>
      <c r="I26" s="695"/>
      <c r="J26" s="696"/>
      <c r="K26" s="693"/>
      <c r="L26" s="698"/>
      <c r="M26" s="698"/>
      <c r="N26" s="836" t="s">
        <v>587</v>
      </c>
    </row>
    <row r="27" spans="1:14" s="700" customFormat="1" ht="38.25" x14ac:dyDescent="0.2">
      <c r="A27" s="690"/>
      <c r="B27" s="691" t="s">
        <v>2</v>
      </c>
      <c r="C27" s="692"/>
      <c r="D27" s="693">
        <v>1240000</v>
      </c>
      <c r="E27" s="819"/>
      <c r="F27" s="694">
        <v>241765</v>
      </c>
      <c r="G27" s="694">
        <v>241885</v>
      </c>
      <c r="H27" s="695">
        <v>1190000</v>
      </c>
      <c r="I27" s="739"/>
      <c r="J27" s="743">
        <f>I27*100/D27</f>
        <v>0</v>
      </c>
      <c r="K27" s="744">
        <f>D27-I27-L27</f>
        <v>1190000</v>
      </c>
      <c r="L27" s="768">
        <f>D27-H27</f>
        <v>50000</v>
      </c>
      <c r="M27" s="698"/>
      <c r="N27" s="687"/>
    </row>
    <row r="28" spans="1:14" s="762" customFormat="1" ht="136.5" customHeight="1" x14ac:dyDescent="0.2">
      <c r="A28" s="717">
        <v>12</v>
      </c>
      <c r="B28" s="663" t="s">
        <v>601</v>
      </c>
      <c r="C28" s="765" t="s">
        <v>5</v>
      </c>
      <c r="D28" s="876"/>
      <c r="E28" s="821" t="s">
        <v>90</v>
      </c>
      <c r="F28" s="733"/>
      <c r="G28" s="722"/>
      <c r="H28" s="734"/>
      <c r="I28" s="734"/>
      <c r="J28" s="724"/>
      <c r="K28" s="725"/>
      <c r="L28" s="726"/>
      <c r="M28" s="726"/>
      <c r="N28" s="704"/>
    </row>
    <row r="29" spans="1:14" s="700" customFormat="1" ht="38.25" x14ac:dyDescent="0.2">
      <c r="A29" s="690"/>
      <c r="B29" s="691" t="s">
        <v>1</v>
      </c>
      <c r="C29" s="692"/>
      <c r="D29" s="693">
        <v>12000000</v>
      </c>
      <c r="E29" s="819"/>
      <c r="F29" s="694">
        <v>22668</v>
      </c>
      <c r="G29" s="708">
        <v>22967</v>
      </c>
      <c r="H29" s="695">
        <v>11366709.189999999</v>
      </c>
      <c r="I29" s="695"/>
      <c r="J29" s="696">
        <f>I29*100/D29</f>
        <v>0</v>
      </c>
      <c r="K29" s="693">
        <f>D29-I29</f>
        <v>12000000</v>
      </c>
      <c r="L29" s="697"/>
      <c r="M29" s="697">
        <f>D29-H29</f>
        <v>633290.81000000052</v>
      </c>
      <c r="N29" s="913"/>
    </row>
    <row r="30" spans="1:14" s="700" customFormat="1" ht="153" x14ac:dyDescent="0.2">
      <c r="A30" s="690"/>
      <c r="B30" s="711" t="s">
        <v>607</v>
      </c>
      <c r="C30" s="692"/>
      <c r="D30" s="693"/>
      <c r="E30" s="819"/>
      <c r="F30" s="694"/>
      <c r="G30" s="708"/>
      <c r="H30" s="695"/>
      <c r="I30" s="695"/>
      <c r="J30" s="696"/>
      <c r="K30" s="693"/>
      <c r="L30" s="698"/>
      <c r="M30" s="698"/>
      <c r="N30" s="676" t="s">
        <v>588</v>
      </c>
    </row>
    <row r="31" spans="1:14" s="762" customFormat="1" ht="120.75" customHeight="1" x14ac:dyDescent="0.2">
      <c r="A31" s="717">
        <v>13</v>
      </c>
      <c r="B31" s="718" t="s">
        <v>583</v>
      </c>
      <c r="C31" s="765" t="s">
        <v>5</v>
      </c>
      <c r="D31" s="720"/>
      <c r="E31" s="821" t="s">
        <v>90</v>
      </c>
      <c r="F31" s="733"/>
      <c r="G31" s="722"/>
      <c r="H31" s="734"/>
      <c r="I31" s="734"/>
      <c r="J31" s="724"/>
      <c r="K31" s="725"/>
      <c r="L31" s="726"/>
      <c r="M31" s="726"/>
      <c r="N31" s="913"/>
    </row>
    <row r="32" spans="1:14" s="700" customFormat="1" ht="38.25" x14ac:dyDescent="0.2">
      <c r="A32" s="690"/>
      <c r="B32" s="691" t="s">
        <v>1</v>
      </c>
      <c r="C32" s="692"/>
      <c r="D32" s="693">
        <v>12000000</v>
      </c>
      <c r="E32" s="817"/>
      <c r="F32" s="694">
        <v>22668</v>
      </c>
      <c r="G32" s="694">
        <v>22967</v>
      </c>
      <c r="H32" s="695">
        <v>11186000</v>
      </c>
      <c r="I32" s="695"/>
      <c r="J32" s="696">
        <f>I32*100/H32</f>
        <v>0</v>
      </c>
      <c r="K32" s="693">
        <f>H32-I32</f>
        <v>11186000</v>
      </c>
      <c r="L32" s="713"/>
      <c r="M32" s="697">
        <f>D32-H32</f>
        <v>814000</v>
      </c>
      <c r="N32" s="913"/>
    </row>
    <row r="33" spans="1:14" s="700" customFormat="1" ht="153" x14ac:dyDescent="0.2">
      <c r="A33" s="690"/>
      <c r="B33" s="935" t="s">
        <v>604</v>
      </c>
      <c r="C33" s="692"/>
      <c r="D33" s="693"/>
      <c r="E33" s="817"/>
      <c r="F33" s="694"/>
      <c r="G33" s="708"/>
      <c r="H33" s="695"/>
      <c r="I33" s="695"/>
      <c r="J33" s="696"/>
      <c r="K33" s="693"/>
      <c r="L33" s="713"/>
      <c r="M33" s="698"/>
      <c r="N33" s="676" t="s">
        <v>588</v>
      </c>
    </row>
    <row r="34" spans="1:14" s="762" customFormat="1" ht="114.75" x14ac:dyDescent="0.2">
      <c r="A34" s="717">
        <v>14</v>
      </c>
      <c r="B34" s="663" t="s">
        <v>582</v>
      </c>
      <c r="C34" s="765" t="s">
        <v>5</v>
      </c>
      <c r="D34" s="876"/>
      <c r="E34" s="821" t="s">
        <v>90</v>
      </c>
      <c r="F34" s="733"/>
      <c r="G34" s="722"/>
      <c r="H34" s="734"/>
      <c r="I34" s="734"/>
      <c r="J34" s="724"/>
      <c r="K34" s="725"/>
      <c r="L34" s="726"/>
      <c r="M34" s="726"/>
      <c r="N34" s="704"/>
    </row>
    <row r="35" spans="1:14" s="700" customFormat="1" ht="38.25" x14ac:dyDescent="0.2">
      <c r="A35" s="690"/>
      <c r="B35" s="691" t="s">
        <v>1</v>
      </c>
      <c r="C35" s="692"/>
      <c r="D35" s="693">
        <v>15000000</v>
      </c>
      <c r="E35" s="819"/>
      <c r="F35" s="694">
        <v>22671</v>
      </c>
      <c r="G35" s="694">
        <v>22970</v>
      </c>
      <c r="H35" s="695">
        <v>11890000</v>
      </c>
      <c r="I35" s="695"/>
      <c r="J35" s="696">
        <f>I35*100/H35</f>
        <v>0</v>
      </c>
      <c r="K35" s="693">
        <f>H35-I35</f>
        <v>11890000</v>
      </c>
      <c r="L35" s="698"/>
      <c r="M35" s="697">
        <f>D35-H35</f>
        <v>3110000</v>
      </c>
      <c r="N35" s="913"/>
    </row>
    <row r="36" spans="1:14" s="700" customFormat="1" ht="153" x14ac:dyDescent="0.2">
      <c r="A36" s="690"/>
      <c r="B36" s="711" t="s">
        <v>602</v>
      </c>
      <c r="C36" s="692"/>
      <c r="D36" s="693"/>
      <c r="E36" s="819"/>
      <c r="F36" s="694"/>
      <c r="G36" s="708"/>
      <c r="H36" s="695"/>
      <c r="I36" s="695"/>
      <c r="J36" s="696"/>
      <c r="K36" s="693"/>
      <c r="L36" s="698"/>
      <c r="M36" s="698"/>
      <c r="N36" s="676" t="s">
        <v>588</v>
      </c>
    </row>
    <row r="37" spans="1:14" s="762" customFormat="1" ht="114.75" x14ac:dyDescent="0.2">
      <c r="A37" s="717">
        <v>15</v>
      </c>
      <c r="B37" s="718" t="s">
        <v>603</v>
      </c>
      <c r="C37" s="765" t="s">
        <v>5</v>
      </c>
      <c r="D37" s="766"/>
      <c r="E37" s="821" t="s">
        <v>90</v>
      </c>
      <c r="F37" s="721"/>
      <c r="G37" s="722"/>
      <c r="H37" s="723"/>
      <c r="I37" s="723"/>
      <c r="J37" s="724"/>
      <c r="K37" s="725"/>
      <c r="L37" s="726"/>
      <c r="M37" s="726"/>
      <c r="N37" s="704"/>
    </row>
    <row r="38" spans="1:14" s="675" customFormat="1" ht="38.25" x14ac:dyDescent="0.2">
      <c r="A38" s="665"/>
      <c r="B38" s="666" t="s">
        <v>1</v>
      </c>
      <c r="C38" s="667"/>
      <c r="D38" s="672">
        <v>25000000</v>
      </c>
      <c r="E38" s="816"/>
      <c r="F38" s="832">
        <v>22669</v>
      </c>
      <c r="G38" s="669">
        <v>23028</v>
      </c>
      <c r="H38" s="834">
        <v>19990063.170000002</v>
      </c>
      <c r="I38" s="834"/>
      <c r="J38" s="671">
        <f>I38*100/D38</f>
        <v>0</v>
      </c>
      <c r="K38" s="672">
        <f>H38-I38</f>
        <v>19990063.170000002</v>
      </c>
      <c r="L38" s="835"/>
      <c r="M38" s="673">
        <f>D38-H38</f>
        <v>5009936.8299999982</v>
      </c>
      <c r="N38" s="914"/>
    </row>
    <row r="39" spans="1:14" s="727" customFormat="1" ht="153" x14ac:dyDescent="0.2">
      <c r="A39" s="717"/>
      <c r="B39" s="718" t="s">
        <v>608</v>
      </c>
      <c r="C39" s="719"/>
      <c r="D39" s="720"/>
      <c r="E39" s="821"/>
      <c r="F39" s="721"/>
      <c r="G39" s="722"/>
      <c r="H39" s="723"/>
      <c r="I39" s="723"/>
      <c r="J39" s="724"/>
      <c r="K39" s="725"/>
      <c r="L39" s="726"/>
      <c r="M39" s="726"/>
      <c r="N39" s="676" t="s">
        <v>588</v>
      </c>
    </row>
    <row r="40" spans="1:14" s="700" customFormat="1" ht="153" x14ac:dyDescent="0.2">
      <c r="A40" s="837">
        <v>16</v>
      </c>
      <c r="B40" s="848" t="s">
        <v>581</v>
      </c>
      <c r="C40" s="851" t="s">
        <v>5</v>
      </c>
      <c r="D40" s="852" t="s">
        <v>110</v>
      </c>
      <c r="E40" s="841" t="s">
        <v>174</v>
      </c>
      <c r="F40" s="853"/>
      <c r="G40" s="843"/>
      <c r="H40" s="854"/>
      <c r="I40" s="854"/>
      <c r="J40" s="845"/>
      <c r="K40" s="846"/>
      <c r="L40" s="847"/>
      <c r="M40" s="847"/>
      <c r="N40" s="855"/>
    </row>
    <row r="41" spans="1:14" s="700" customFormat="1" ht="38.25" x14ac:dyDescent="0.2">
      <c r="A41" s="690"/>
      <c r="B41" s="691" t="s">
        <v>1</v>
      </c>
      <c r="C41" s="692"/>
      <c r="D41" s="693">
        <v>20000000</v>
      </c>
      <c r="E41" s="819"/>
      <c r="F41" s="694"/>
      <c r="G41" s="708"/>
      <c r="H41" s="695"/>
      <c r="I41" s="739"/>
      <c r="J41" s="743">
        <f>I41*100/D41</f>
        <v>0</v>
      </c>
      <c r="K41" s="744">
        <f>D41-I41</f>
        <v>20000000</v>
      </c>
      <c r="L41" s="716"/>
      <c r="M41" s="698"/>
      <c r="N41" s="712"/>
    </row>
    <row r="42" spans="1:14" s="729" customFormat="1" ht="153" x14ac:dyDescent="0.2">
      <c r="A42" s="678"/>
      <c r="B42" s="731" t="s">
        <v>609</v>
      </c>
      <c r="C42" s="680"/>
      <c r="D42" s="681"/>
      <c r="E42" s="820"/>
      <c r="F42" s="682"/>
      <c r="G42" s="683"/>
      <c r="H42" s="684"/>
      <c r="I42" s="709"/>
      <c r="J42" s="710"/>
      <c r="K42" s="707"/>
      <c r="L42" s="730"/>
      <c r="M42" s="686"/>
      <c r="N42" s="676" t="s">
        <v>560</v>
      </c>
    </row>
    <row r="43" spans="1:14" s="700" customFormat="1" ht="114.75" x14ac:dyDescent="0.2">
      <c r="A43" s="837">
        <v>17</v>
      </c>
      <c r="B43" s="859" t="s">
        <v>527</v>
      </c>
      <c r="C43" s="851" t="s">
        <v>5</v>
      </c>
      <c r="D43" s="846"/>
      <c r="E43" s="841" t="s">
        <v>554</v>
      </c>
      <c r="F43" s="853"/>
      <c r="G43" s="843"/>
      <c r="H43" s="854"/>
      <c r="I43" s="850"/>
      <c r="J43" s="860"/>
      <c r="K43" s="840"/>
      <c r="L43" s="936"/>
      <c r="M43" s="847"/>
      <c r="N43" s="864"/>
    </row>
    <row r="44" spans="1:14" s="700" customFormat="1" ht="37.5" customHeight="1" x14ac:dyDescent="0.2">
      <c r="A44" s="690"/>
      <c r="B44" s="691" t="s">
        <v>1</v>
      </c>
      <c r="C44" s="692"/>
      <c r="D44" s="693">
        <v>5250000</v>
      </c>
      <c r="E44" s="819"/>
      <c r="F44" s="694"/>
      <c r="G44" s="708"/>
      <c r="H44" s="695"/>
      <c r="I44" s="739"/>
      <c r="J44" s="743">
        <f>I44*100/D44</f>
        <v>0</v>
      </c>
      <c r="K44" s="744">
        <f>D44-I44</f>
        <v>5250000</v>
      </c>
      <c r="L44" s="716"/>
      <c r="M44" s="698"/>
      <c r="N44" s="836"/>
    </row>
    <row r="45" spans="1:14" s="688" customFormat="1" ht="130.5" customHeight="1" x14ac:dyDescent="0.2">
      <c r="A45" s="678"/>
      <c r="B45" s="731" t="s">
        <v>610</v>
      </c>
      <c r="C45" s="680"/>
      <c r="D45" s="681"/>
      <c r="E45" s="820"/>
      <c r="F45" s="682"/>
      <c r="G45" s="683"/>
      <c r="H45" s="684"/>
      <c r="I45" s="709"/>
      <c r="J45" s="710"/>
      <c r="K45" s="707"/>
      <c r="L45" s="730"/>
      <c r="M45" s="686"/>
      <c r="N45" s="836" t="s">
        <v>646</v>
      </c>
    </row>
    <row r="46" spans="1:14" s="700" customFormat="1" ht="194.25" customHeight="1" x14ac:dyDescent="0.2">
      <c r="A46" s="837">
        <v>18</v>
      </c>
      <c r="B46" s="848" t="s">
        <v>611</v>
      </c>
      <c r="C46" s="851" t="s">
        <v>541</v>
      </c>
      <c r="D46" s="852"/>
      <c r="E46" s="841" t="s">
        <v>111</v>
      </c>
      <c r="F46" s="853"/>
      <c r="G46" s="843"/>
      <c r="H46" s="854"/>
      <c r="I46" s="854"/>
      <c r="J46" s="845"/>
      <c r="K46" s="846"/>
      <c r="L46" s="847"/>
      <c r="M46" s="847"/>
      <c r="N46" s="937" t="s">
        <v>555</v>
      </c>
    </row>
    <row r="47" spans="1:14" s="689" customFormat="1" ht="38.25" x14ac:dyDescent="0.2">
      <c r="A47" s="690"/>
      <c r="B47" s="691" t="s">
        <v>2</v>
      </c>
      <c r="C47" s="692"/>
      <c r="D47" s="693">
        <v>2000000</v>
      </c>
      <c r="E47" s="819" t="s">
        <v>62</v>
      </c>
      <c r="F47" s="694"/>
      <c r="G47" s="708"/>
      <c r="H47" s="695"/>
      <c r="I47" s="695"/>
      <c r="J47" s="696">
        <f>I47*100/D47</f>
        <v>0</v>
      </c>
      <c r="K47" s="693">
        <f>D47-I47</f>
        <v>2000000</v>
      </c>
      <c r="L47" s="716"/>
      <c r="M47" s="698"/>
      <c r="N47" s="728"/>
    </row>
    <row r="48" spans="1:14" s="762" customFormat="1" ht="101.25" x14ac:dyDescent="0.2">
      <c r="A48" s="717">
        <v>19</v>
      </c>
      <c r="B48" s="718" t="s">
        <v>580</v>
      </c>
      <c r="C48" s="941" t="s">
        <v>52</v>
      </c>
      <c r="D48" s="720"/>
      <c r="E48" s="821" t="s">
        <v>91</v>
      </c>
      <c r="F48" s="938"/>
      <c r="G48" s="721"/>
      <c r="H48" s="720"/>
      <c r="I48" s="723"/>
      <c r="J48" s="939"/>
      <c r="K48" s="940"/>
      <c r="L48" s="720"/>
      <c r="M48" s="719"/>
      <c r="N48" s="704" t="s">
        <v>482</v>
      </c>
    </row>
    <row r="49" spans="1:14" s="689" customFormat="1" ht="38.25" x14ac:dyDescent="0.2">
      <c r="A49" s="717"/>
      <c r="B49" s="732" t="s">
        <v>2</v>
      </c>
      <c r="C49" s="984">
        <v>2301600</v>
      </c>
      <c r="D49" s="725">
        <v>5031950</v>
      </c>
      <c r="E49" s="822"/>
      <c r="F49" s="733"/>
      <c r="G49" s="733"/>
      <c r="H49" s="734"/>
      <c r="I49" s="734">
        <v>2743850</v>
      </c>
      <c r="J49" s="724">
        <f>I49*100/D49</f>
        <v>54.528562485716272</v>
      </c>
      <c r="K49" s="725">
        <f>D49-I49</f>
        <v>2288100</v>
      </c>
      <c r="L49" s="735"/>
      <c r="M49" s="726"/>
      <c r="N49" s="728"/>
    </row>
    <row r="50" spans="1:14" s="762" customFormat="1" ht="114.75" x14ac:dyDescent="0.2">
      <c r="A50" s="717">
        <v>20</v>
      </c>
      <c r="B50" s="663" t="s">
        <v>133</v>
      </c>
      <c r="C50" s="719" t="s">
        <v>53</v>
      </c>
      <c r="D50" s="766">
        <f>D51+D52</f>
        <v>35805550</v>
      </c>
      <c r="E50" s="821" t="s">
        <v>175</v>
      </c>
      <c r="F50" s="721"/>
      <c r="G50" s="722"/>
      <c r="H50" s="723"/>
      <c r="I50" s="723">
        <v>1370400</v>
      </c>
      <c r="J50" s="724">
        <f>I50*100/D50</f>
        <v>3.8273396163443936</v>
      </c>
      <c r="K50" s="725">
        <f>D50-I50</f>
        <v>34435150</v>
      </c>
      <c r="L50" s="735"/>
      <c r="M50" s="726"/>
      <c r="N50" s="704" t="s">
        <v>674</v>
      </c>
    </row>
    <row r="51" spans="1:14" s="664" customFormat="1" ht="38.25" x14ac:dyDescent="0.2">
      <c r="A51" s="737"/>
      <c r="B51" s="691" t="s">
        <v>2</v>
      </c>
      <c r="C51" s="738"/>
      <c r="D51" s="739">
        <v>1468050</v>
      </c>
      <c r="E51" s="823"/>
      <c r="F51" s="740"/>
      <c r="G51" s="741"/>
      <c r="H51" s="742"/>
      <c r="I51" s="742">
        <v>942000</v>
      </c>
      <c r="J51" s="743">
        <f>I51*100/D51</f>
        <v>64.166751813630327</v>
      </c>
      <c r="K51" s="744">
        <f>D51-I51</f>
        <v>526050</v>
      </c>
      <c r="L51" s="697"/>
      <c r="M51" s="698"/>
      <c r="N51" s="704"/>
    </row>
    <row r="52" spans="1:14" s="664" customFormat="1" ht="38.25" x14ac:dyDescent="0.2">
      <c r="A52" s="737"/>
      <c r="B52" s="691" t="s">
        <v>1</v>
      </c>
      <c r="C52" s="738"/>
      <c r="D52" s="744">
        <v>34337500</v>
      </c>
      <c r="E52" s="824"/>
      <c r="F52" s="745"/>
      <c r="G52" s="744"/>
      <c r="H52" s="739"/>
      <c r="I52" s="739">
        <f>I54+I55+I56+I57+I58</f>
        <v>0</v>
      </c>
      <c r="J52" s="743">
        <f>I52*100/D52</f>
        <v>0</v>
      </c>
      <c r="K52" s="744">
        <f>D52-I52</f>
        <v>34337500</v>
      </c>
      <c r="L52" s="698"/>
      <c r="M52" s="698"/>
      <c r="N52" s="915"/>
    </row>
    <row r="53" spans="1:14" s="664" customFormat="1" ht="38.25" x14ac:dyDescent="0.2">
      <c r="A53" s="737"/>
      <c r="B53" s="731" t="s">
        <v>86</v>
      </c>
      <c r="C53" s="738"/>
      <c r="D53" s="744"/>
      <c r="E53" s="824"/>
      <c r="F53" s="745"/>
      <c r="G53" s="744"/>
      <c r="H53" s="739"/>
      <c r="I53" s="739"/>
      <c r="J53" s="743"/>
      <c r="K53" s="744"/>
      <c r="L53" s="698"/>
      <c r="M53" s="698"/>
      <c r="N53" s="915"/>
    </row>
    <row r="54" spans="1:14" s="942" customFormat="1" ht="38.25" x14ac:dyDescent="0.2">
      <c r="A54" s="705"/>
      <c r="B54" s="731" t="s">
        <v>433</v>
      </c>
      <c r="C54" s="706"/>
      <c r="D54" s="707">
        <v>4612500</v>
      </c>
      <c r="E54" s="827"/>
      <c r="F54" s="758"/>
      <c r="G54" s="759"/>
      <c r="H54" s="709"/>
      <c r="I54" s="709"/>
      <c r="J54" s="710">
        <f>I54*100/D54</f>
        <v>0</v>
      </c>
      <c r="K54" s="707">
        <f>D54-I54</f>
        <v>4612500</v>
      </c>
      <c r="L54" s="686"/>
      <c r="M54" s="686"/>
      <c r="N54" s="915"/>
    </row>
    <row r="55" spans="1:14" s="942" customFormat="1" ht="38.25" x14ac:dyDescent="0.2">
      <c r="A55" s="750"/>
      <c r="B55" s="731" t="s">
        <v>434</v>
      </c>
      <c r="C55" s="751"/>
      <c r="D55" s="707">
        <v>3587500</v>
      </c>
      <c r="E55" s="826"/>
      <c r="F55" s="750"/>
      <c r="G55" s="752"/>
      <c r="H55" s="753"/>
      <c r="I55" s="709"/>
      <c r="J55" s="710">
        <f>I55*100/D55</f>
        <v>0</v>
      </c>
      <c r="K55" s="707">
        <f>D55-I55</f>
        <v>3587500</v>
      </c>
      <c r="L55" s="752"/>
      <c r="M55" s="752"/>
      <c r="N55" s="916"/>
    </row>
    <row r="56" spans="1:14" s="942" customFormat="1" ht="38.25" x14ac:dyDescent="0.2">
      <c r="A56" s="750"/>
      <c r="B56" s="731" t="s">
        <v>435</v>
      </c>
      <c r="C56" s="751"/>
      <c r="D56" s="707">
        <v>6765000</v>
      </c>
      <c r="E56" s="826"/>
      <c r="F56" s="750"/>
      <c r="G56" s="752"/>
      <c r="H56" s="753"/>
      <c r="I56" s="709"/>
      <c r="J56" s="710">
        <f>I56*100/D56</f>
        <v>0</v>
      </c>
      <c r="K56" s="707">
        <f>D56-I56</f>
        <v>6765000</v>
      </c>
      <c r="L56" s="752"/>
      <c r="M56" s="752"/>
      <c r="N56" s="916"/>
    </row>
    <row r="57" spans="1:14" s="943" customFormat="1" ht="38.25" x14ac:dyDescent="0.2">
      <c r="A57" s="750"/>
      <c r="B57" s="731" t="s">
        <v>446</v>
      </c>
      <c r="C57" s="751"/>
      <c r="D57" s="707">
        <v>9717000</v>
      </c>
      <c r="E57" s="826"/>
      <c r="F57" s="750"/>
      <c r="G57" s="752"/>
      <c r="H57" s="753"/>
      <c r="I57" s="709"/>
      <c r="J57" s="710">
        <f>I57*100/D57</f>
        <v>0</v>
      </c>
      <c r="K57" s="707">
        <f>D57-I57</f>
        <v>9717000</v>
      </c>
      <c r="L57" s="752"/>
      <c r="M57" s="752"/>
      <c r="N57" s="916"/>
    </row>
    <row r="58" spans="1:14" s="729" customFormat="1" ht="38.25" x14ac:dyDescent="0.2">
      <c r="A58" s="750"/>
      <c r="B58" s="731" t="s">
        <v>436</v>
      </c>
      <c r="C58" s="751"/>
      <c r="D58" s="707">
        <v>9655500</v>
      </c>
      <c r="E58" s="826"/>
      <c r="F58" s="750"/>
      <c r="G58" s="752"/>
      <c r="H58" s="753"/>
      <c r="I58" s="709"/>
      <c r="J58" s="710">
        <f>I58*100/D58</f>
        <v>0</v>
      </c>
      <c r="K58" s="707">
        <f>D58-I58</f>
        <v>9655500</v>
      </c>
      <c r="L58" s="752"/>
      <c r="M58" s="752"/>
      <c r="N58" s="916"/>
    </row>
    <row r="59" spans="1:14" s="700" customFormat="1" ht="153" x14ac:dyDescent="0.2">
      <c r="A59" s="944">
        <v>21</v>
      </c>
      <c r="B59" s="859" t="s">
        <v>579</v>
      </c>
      <c r="C59" s="839" t="s">
        <v>53</v>
      </c>
      <c r="D59" s="840"/>
      <c r="E59" s="841" t="s">
        <v>483</v>
      </c>
      <c r="F59" s="944"/>
      <c r="G59" s="945"/>
      <c r="H59" s="946"/>
      <c r="I59" s="850"/>
      <c r="J59" s="860"/>
      <c r="K59" s="840"/>
      <c r="L59" s="945"/>
      <c r="M59" s="945"/>
      <c r="N59" s="863" t="s">
        <v>649</v>
      </c>
    </row>
    <row r="60" spans="1:14" s="689" customFormat="1" ht="38.25" x14ac:dyDescent="0.2">
      <c r="A60" s="746"/>
      <c r="B60" s="691" t="s">
        <v>2</v>
      </c>
      <c r="C60" s="747"/>
      <c r="D60" s="744">
        <v>997395</v>
      </c>
      <c r="E60" s="825"/>
      <c r="F60" s="746"/>
      <c r="G60" s="748"/>
      <c r="H60" s="749"/>
      <c r="I60" s="739"/>
      <c r="J60" s="743">
        <f>I60*100/D60</f>
        <v>0</v>
      </c>
      <c r="K60" s="744">
        <f>D60-I60</f>
        <v>997395</v>
      </c>
      <c r="L60" s="748"/>
      <c r="M60" s="748"/>
      <c r="N60" s="736"/>
    </row>
    <row r="61" spans="1:14" s="700" customFormat="1" ht="114.75" x14ac:dyDescent="0.2">
      <c r="A61" s="944">
        <v>22</v>
      </c>
      <c r="B61" s="859" t="s">
        <v>578</v>
      </c>
      <c r="C61" s="947" t="s">
        <v>413</v>
      </c>
      <c r="D61" s="840"/>
      <c r="E61" s="841" t="s">
        <v>445</v>
      </c>
      <c r="F61" s="944"/>
      <c r="G61" s="945"/>
      <c r="H61" s="946"/>
      <c r="I61" s="850"/>
      <c r="J61" s="860"/>
      <c r="K61" s="840"/>
      <c r="L61" s="945"/>
      <c r="M61" s="945"/>
      <c r="N61" s="863" t="s">
        <v>650</v>
      </c>
    </row>
    <row r="62" spans="1:14" s="700" customFormat="1" ht="38.25" x14ac:dyDescent="0.2">
      <c r="A62" s="746"/>
      <c r="B62" s="691" t="s">
        <v>1</v>
      </c>
      <c r="C62" s="747"/>
      <c r="D62" s="744">
        <v>2500000</v>
      </c>
      <c r="E62" s="825"/>
      <c r="F62" s="746"/>
      <c r="G62" s="748"/>
      <c r="H62" s="749"/>
      <c r="I62" s="739"/>
      <c r="J62" s="743">
        <f>I62*100/D62</f>
        <v>0</v>
      </c>
      <c r="K62" s="744">
        <f>D62-I62</f>
        <v>2500000</v>
      </c>
      <c r="L62" s="748"/>
      <c r="M62" s="748"/>
      <c r="N62" s="699"/>
    </row>
    <row r="63" spans="1:14" s="700" customFormat="1" ht="114.75" x14ac:dyDescent="0.2">
      <c r="A63" s="837">
        <v>23</v>
      </c>
      <c r="B63" s="848" t="s">
        <v>530</v>
      </c>
      <c r="C63" s="851" t="s">
        <v>20</v>
      </c>
      <c r="D63" s="852"/>
      <c r="E63" s="841" t="s">
        <v>176</v>
      </c>
      <c r="F63" s="853"/>
      <c r="G63" s="843"/>
      <c r="H63" s="854"/>
      <c r="I63" s="854"/>
      <c r="J63" s="845"/>
      <c r="K63" s="846"/>
      <c r="L63" s="847"/>
      <c r="M63" s="847"/>
      <c r="N63" s="863" t="s">
        <v>651</v>
      </c>
    </row>
    <row r="64" spans="1:14" s="700" customFormat="1" ht="38.25" x14ac:dyDescent="0.2">
      <c r="A64" s="690"/>
      <c r="B64" s="691" t="s">
        <v>2</v>
      </c>
      <c r="C64" s="692"/>
      <c r="D64" s="693">
        <v>2000000</v>
      </c>
      <c r="E64" s="819"/>
      <c r="F64" s="694"/>
      <c r="G64" s="708"/>
      <c r="H64" s="695"/>
      <c r="I64" s="695"/>
      <c r="J64" s="696">
        <f>I64*100/D64</f>
        <v>0</v>
      </c>
      <c r="K64" s="693">
        <f>D64-I64</f>
        <v>2000000</v>
      </c>
      <c r="L64" s="716"/>
      <c r="M64" s="698"/>
      <c r="N64" s="687"/>
    </row>
    <row r="65" spans="1:14" s="700" customFormat="1" ht="76.5" x14ac:dyDescent="0.2">
      <c r="A65" s="837">
        <v>24</v>
      </c>
      <c r="B65" s="848" t="s">
        <v>538</v>
      </c>
      <c r="C65" s="851" t="s">
        <v>61</v>
      </c>
      <c r="D65" s="852"/>
      <c r="E65" s="841" t="s">
        <v>92</v>
      </c>
      <c r="F65" s="853"/>
      <c r="G65" s="843"/>
      <c r="H65" s="854"/>
      <c r="I65" s="854"/>
      <c r="J65" s="845"/>
      <c r="K65" s="846"/>
      <c r="L65" s="847"/>
      <c r="M65" s="847"/>
      <c r="N65" s="863"/>
    </row>
    <row r="66" spans="1:14" s="700" customFormat="1" ht="38.25" x14ac:dyDescent="0.2">
      <c r="A66" s="690"/>
      <c r="B66" s="691" t="s">
        <v>1</v>
      </c>
      <c r="C66" s="692"/>
      <c r="D66" s="693">
        <v>300000</v>
      </c>
      <c r="E66" s="819"/>
      <c r="F66" s="694"/>
      <c r="G66" s="708"/>
      <c r="H66" s="695"/>
      <c r="I66" s="695"/>
      <c r="J66" s="696">
        <f>I66*100/D66</f>
        <v>0</v>
      </c>
      <c r="K66" s="693">
        <f>D66-I66</f>
        <v>300000</v>
      </c>
      <c r="L66" s="698"/>
      <c r="M66" s="698"/>
      <c r="N66" s="877"/>
    </row>
    <row r="67" spans="1:14" s="688" customFormat="1" ht="76.5" x14ac:dyDescent="0.2">
      <c r="A67" s="678"/>
      <c r="B67" s="731" t="s">
        <v>556</v>
      </c>
      <c r="C67" s="680"/>
      <c r="D67" s="681"/>
      <c r="E67" s="820"/>
      <c r="F67" s="682"/>
      <c r="G67" s="683"/>
      <c r="H67" s="684"/>
      <c r="I67" s="684"/>
      <c r="J67" s="685"/>
      <c r="K67" s="681"/>
      <c r="L67" s="686"/>
      <c r="M67" s="686"/>
      <c r="N67" s="836" t="s">
        <v>652</v>
      </c>
    </row>
    <row r="68" spans="1:14" s="700" customFormat="1" ht="114.75" x14ac:dyDescent="0.2">
      <c r="A68" s="837">
        <v>25</v>
      </c>
      <c r="B68" s="848" t="s">
        <v>577</v>
      </c>
      <c r="C68" s="861" t="s">
        <v>144</v>
      </c>
      <c r="D68" s="852"/>
      <c r="E68" s="841" t="s">
        <v>179</v>
      </c>
      <c r="F68" s="853"/>
      <c r="G68" s="843"/>
      <c r="H68" s="854"/>
      <c r="I68" s="854"/>
      <c r="J68" s="845"/>
      <c r="K68" s="846"/>
      <c r="L68" s="847"/>
      <c r="M68" s="847"/>
      <c r="N68" s="858"/>
    </row>
    <row r="69" spans="1:14" s="700" customFormat="1" ht="38.25" x14ac:dyDescent="0.2">
      <c r="A69" s="690"/>
      <c r="B69" s="691" t="s">
        <v>1</v>
      </c>
      <c r="C69" s="692"/>
      <c r="D69" s="693">
        <v>30000000</v>
      </c>
      <c r="E69" s="819"/>
      <c r="F69" s="694"/>
      <c r="G69" s="708"/>
      <c r="H69" s="695"/>
      <c r="I69" s="695"/>
      <c r="J69" s="696">
        <f>I69*100/D69</f>
        <v>0</v>
      </c>
      <c r="K69" s="693">
        <f>D69-I69</f>
        <v>30000000</v>
      </c>
      <c r="L69" s="698"/>
      <c r="M69" s="698"/>
      <c r="N69" s="663"/>
    </row>
    <row r="70" spans="1:14" s="677" customFormat="1" ht="153" x14ac:dyDescent="0.2">
      <c r="A70" s="678" t="s">
        <v>84</v>
      </c>
      <c r="B70" s="731" t="s">
        <v>642</v>
      </c>
      <c r="C70" s="680"/>
      <c r="D70" s="681"/>
      <c r="E70" s="820"/>
      <c r="F70" s="682"/>
      <c r="G70" s="683"/>
      <c r="H70" s="684"/>
      <c r="I70" s="684"/>
      <c r="J70" s="685"/>
      <c r="K70" s="681"/>
      <c r="L70" s="686"/>
      <c r="M70" s="686"/>
      <c r="N70" s="704" t="s">
        <v>653</v>
      </c>
    </row>
    <row r="71" spans="1:14" s="762" customFormat="1" ht="64.5" x14ac:dyDescent="0.2">
      <c r="A71" s="948">
        <v>26</v>
      </c>
      <c r="B71" s="763" t="s">
        <v>18</v>
      </c>
      <c r="C71" s="765" t="s">
        <v>63</v>
      </c>
      <c r="D71" s="876"/>
      <c r="E71" s="821" t="s">
        <v>93</v>
      </c>
      <c r="F71" s="733"/>
      <c r="G71" s="722"/>
      <c r="H71" s="734"/>
      <c r="I71" s="734"/>
      <c r="J71" s="724"/>
      <c r="K71" s="725"/>
      <c r="L71" s="726"/>
      <c r="M71" s="726"/>
      <c r="N71" s="985" t="s">
        <v>543</v>
      </c>
    </row>
    <row r="72" spans="1:14" s="689" customFormat="1" ht="38.25" x14ac:dyDescent="0.2">
      <c r="A72" s="690"/>
      <c r="B72" s="691" t="s">
        <v>2</v>
      </c>
      <c r="C72" s="692"/>
      <c r="D72" s="693">
        <v>3540000</v>
      </c>
      <c r="E72" s="819"/>
      <c r="F72" s="694"/>
      <c r="G72" s="708"/>
      <c r="H72" s="695"/>
      <c r="I72" s="695">
        <v>3540000</v>
      </c>
      <c r="J72" s="696">
        <f>I72*100/D72</f>
        <v>100</v>
      </c>
      <c r="K72" s="693">
        <f>D72-I72</f>
        <v>0</v>
      </c>
      <c r="L72" s="698"/>
      <c r="M72" s="698"/>
      <c r="N72" s="728"/>
    </row>
    <row r="73" spans="1:14" s="700" customFormat="1" ht="191.25" x14ac:dyDescent="0.2">
      <c r="A73" s="837">
        <v>27</v>
      </c>
      <c r="B73" s="848" t="s">
        <v>539</v>
      </c>
      <c r="C73" s="851" t="s">
        <v>63</v>
      </c>
      <c r="D73" s="852"/>
      <c r="E73" s="841" t="s">
        <v>180</v>
      </c>
      <c r="F73" s="853"/>
      <c r="G73" s="843"/>
      <c r="H73" s="854"/>
      <c r="I73" s="854"/>
      <c r="J73" s="845"/>
      <c r="K73" s="846"/>
      <c r="L73" s="847"/>
      <c r="M73" s="847"/>
      <c r="N73" s="863" t="s">
        <v>654</v>
      </c>
    </row>
    <row r="74" spans="1:14" s="700" customFormat="1" ht="38.25" x14ac:dyDescent="0.2">
      <c r="A74" s="690"/>
      <c r="B74" s="691" t="s">
        <v>2</v>
      </c>
      <c r="C74" s="692"/>
      <c r="D74" s="693">
        <v>12000000</v>
      </c>
      <c r="E74" s="819"/>
      <c r="F74" s="694"/>
      <c r="G74" s="708"/>
      <c r="H74" s="695"/>
      <c r="I74" s="695"/>
      <c r="J74" s="696">
        <f>I74*100/D74</f>
        <v>0</v>
      </c>
      <c r="K74" s="693">
        <f>D74-I74</f>
        <v>12000000</v>
      </c>
      <c r="L74" s="698"/>
      <c r="M74" s="698"/>
      <c r="N74" s="699"/>
    </row>
    <row r="75" spans="1:14" s="764" customFormat="1" ht="114.75" x14ac:dyDescent="0.55000000000000004">
      <c r="A75" s="717">
        <v>28</v>
      </c>
      <c r="B75" s="949" t="s">
        <v>160</v>
      </c>
      <c r="C75" s="765" t="s">
        <v>65</v>
      </c>
      <c r="D75" s="725"/>
      <c r="E75" s="821" t="s">
        <v>94</v>
      </c>
      <c r="F75" s="721"/>
      <c r="G75" s="733"/>
      <c r="H75" s="765"/>
      <c r="I75" s="723"/>
      <c r="J75" s="724"/>
      <c r="K75" s="725"/>
      <c r="L75" s="736"/>
      <c r="M75" s="736"/>
      <c r="N75" s="663" t="s">
        <v>543</v>
      </c>
    </row>
    <row r="76" spans="1:14" s="664" customFormat="1" ht="38.25" x14ac:dyDescent="0.55000000000000004">
      <c r="A76" s="755"/>
      <c r="B76" s="691" t="s">
        <v>2</v>
      </c>
      <c r="C76" s="692"/>
      <c r="D76" s="693">
        <v>2500000</v>
      </c>
      <c r="E76" s="819"/>
      <c r="F76" s="714"/>
      <c r="G76" s="714"/>
      <c r="H76" s="693">
        <v>2477020</v>
      </c>
      <c r="I76" s="715">
        <v>2477020</v>
      </c>
      <c r="J76" s="696">
        <f>I76*100/I76</f>
        <v>100</v>
      </c>
      <c r="K76" s="693">
        <f>2500000-L76-I76</f>
        <v>0</v>
      </c>
      <c r="L76" s="756">
        <f>D76-H76</f>
        <v>22980</v>
      </c>
      <c r="M76" s="699"/>
      <c r="N76" s="728"/>
    </row>
    <row r="77" spans="1:14" s="950" customFormat="1" ht="114.75" x14ac:dyDescent="0.2">
      <c r="A77" s="690">
        <v>29</v>
      </c>
      <c r="B77" s="868" t="s">
        <v>531</v>
      </c>
      <c r="C77" s="692" t="s">
        <v>65</v>
      </c>
      <c r="D77" s="878"/>
      <c r="E77" s="819" t="s">
        <v>94</v>
      </c>
      <c r="F77" s="694"/>
      <c r="G77" s="708"/>
      <c r="H77" s="695"/>
      <c r="I77" s="695"/>
      <c r="J77" s="696"/>
      <c r="K77" s="693"/>
      <c r="L77" s="698"/>
      <c r="M77" s="698"/>
      <c r="N77" s="836" t="s">
        <v>589</v>
      </c>
    </row>
    <row r="78" spans="1:14" s="664" customFormat="1" ht="38.25" x14ac:dyDescent="0.2">
      <c r="A78" s="737"/>
      <c r="B78" s="769" t="s">
        <v>2</v>
      </c>
      <c r="C78" s="738"/>
      <c r="D78" s="744">
        <v>1279500</v>
      </c>
      <c r="E78" s="824"/>
      <c r="F78" s="745"/>
      <c r="G78" s="741"/>
      <c r="H78" s="739"/>
      <c r="I78" s="695"/>
      <c r="J78" s="743">
        <f>I78*100/D78</f>
        <v>0</v>
      </c>
      <c r="K78" s="744">
        <f>D78-I78</f>
        <v>1279500</v>
      </c>
      <c r="L78" s="698"/>
      <c r="M78" s="698"/>
      <c r="N78" s="728"/>
    </row>
    <row r="79" spans="1:14" s="700" customFormat="1" ht="127.5" customHeight="1" x14ac:dyDescent="0.2">
      <c r="A79" s="690">
        <v>30</v>
      </c>
      <c r="B79" s="877" t="s">
        <v>576</v>
      </c>
      <c r="C79" s="692" t="s">
        <v>65</v>
      </c>
      <c r="D79" s="878"/>
      <c r="E79" s="819" t="s">
        <v>94</v>
      </c>
      <c r="F79" s="694"/>
      <c r="G79" s="708"/>
      <c r="H79" s="695"/>
      <c r="I79" s="695"/>
      <c r="J79" s="696"/>
      <c r="K79" s="693"/>
      <c r="L79" s="698"/>
      <c r="M79" s="698"/>
      <c r="N79" s="836" t="s">
        <v>590</v>
      </c>
    </row>
    <row r="80" spans="1:14" s="664" customFormat="1" ht="38.25" x14ac:dyDescent="0.2">
      <c r="A80" s="690"/>
      <c r="B80" s="691" t="s">
        <v>2</v>
      </c>
      <c r="C80" s="692"/>
      <c r="D80" s="693">
        <v>425350</v>
      </c>
      <c r="E80" s="819"/>
      <c r="F80" s="694"/>
      <c r="G80" s="708"/>
      <c r="H80" s="695"/>
      <c r="I80" s="695"/>
      <c r="J80" s="696">
        <f>I80*100/D80</f>
        <v>0</v>
      </c>
      <c r="K80" s="693">
        <f>D80-I80</f>
        <v>425350</v>
      </c>
      <c r="L80" s="698"/>
      <c r="M80" s="698"/>
      <c r="N80" s="728"/>
    </row>
    <row r="81" spans="1:14" s="700" customFormat="1" ht="153" x14ac:dyDescent="0.2">
      <c r="A81" s="690">
        <v>31</v>
      </c>
      <c r="B81" s="877" t="s">
        <v>19</v>
      </c>
      <c r="C81" s="692" t="s">
        <v>65</v>
      </c>
      <c r="D81" s="951"/>
      <c r="E81" s="819" t="s">
        <v>94</v>
      </c>
      <c r="F81" s="694"/>
      <c r="G81" s="708"/>
      <c r="H81" s="695"/>
      <c r="I81" s="695"/>
      <c r="J81" s="696"/>
      <c r="K81" s="693"/>
      <c r="L81" s="698"/>
      <c r="M81" s="698"/>
      <c r="N81" s="836" t="s">
        <v>591</v>
      </c>
    </row>
    <row r="82" spans="1:14" s="664" customFormat="1" ht="38.25" x14ac:dyDescent="0.2">
      <c r="A82" s="690"/>
      <c r="B82" s="691" t="s">
        <v>2</v>
      </c>
      <c r="C82" s="692"/>
      <c r="D82" s="693">
        <v>352550</v>
      </c>
      <c r="E82" s="819"/>
      <c r="F82" s="694"/>
      <c r="G82" s="694"/>
      <c r="H82" s="695"/>
      <c r="I82" s="739">
        <v>16900</v>
      </c>
      <c r="J82" s="743">
        <f>I82*100/D82</f>
        <v>4.7936462913061977</v>
      </c>
      <c r="K82" s="744">
        <f>D82-I82</f>
        <v>335650</v>
      </c>
      <c r="L82" s="698"/>
      <c r="M82" s="697"/>
      <c r="N82" s="736"/>
    </row>
    <row r="83" spans="1:14" s="762" customFormat="1" ht="76.5" x14ac:dyDescent="0.2">
      <c r="A83" s="717">
        <v>32</v>
      </c>
      <c r="B83" s="663" t="s">
        <v>524</v>
      </c>
      <c r="C83" s="765" t="s">
        <v>66</v>
      </c>
      <c r="D83" s="876"/>
      <c r="E83" s="821" t="s">
        <v>95</v>
      </c>
      <c r="F83" s="733"/>
      <c r="G83" s="722"/>
      <c r="H83" s="734"/>
      <c r="I83" s="734"/>
      <c r="J83" s="767"/>
      <c r="K83" s="725"/>
      <c r="L83" s="726"/>
      <c r="M83" s="726"/>
      <c r="N83" s="676" t="s">
        <v>592</v>
      </c>
    </row>
    <row r="84" spans="1:14" s="664" customFormat="1" ht="38.25" x14ac:dyDescent="0.2">
      <c r="A84" s="690"/>
      <c r="B84" s="691" t="s">
        <v>2</v>
      </c>
      <c r="C84" s="692"/>
      <c r="D84" s="693">
        <v>2000000</v>
      </c>
      <c r="E84" s="819"/>
      <c r="F84" s="694">
        <v>22679</v>
      </c>
      <c r="G84" s="694">
        <v>22705</v>
      </c>
      <c r="H84" s="695">
        <v>1915000</v>
      </c>
      <c r="I84" s="739"/>
      <c r="J84" s="743">
        <f>I84*100/D84</f>
        <v>0</v>
      </c>
      <c r="K84" s="744">
        <f>H84-I84</f>
        <v>1915000</v>
      </c>
      <c r="L84" s="697">
        <f>D84-H84</f>
        <v>85000</v>
      </c>
      <c r="M84" s="698"/>
      <c r="N84" s="728"/>
    </row>
    <row r="85" spans="1:14" s="762" customFormat="1" ht="114.75" x14ac:dyDescent="0.2">
      <c r="A85" s="717">
        <v>33</v>
      </c>
      <c r="B85" s="663" t="s">
        <v>557</v>
      </c>
      <c r="C85" s="765" t="s">
        <v>68</v>
      </c>
      <c r="D85" s="876"/>
      <c r="E85" s="821" t="s">
        <v>96</v>
      </c>
      <c r="F85" s="733"/>
      <c r="G85" s="722"/>
      <c r="H85" s="734"/>
      <c r="I85" s="734"/>
      <c r="J85" s="724"/>
      <c r="K85" s="725"/>
      <c r="L85" s="726"/>
      <c r="M85" s="726"/>
      <c r="N85" s="676" t="s">
        <v>561</v>
      </c>
    </row>
    <row r="86" spans="1:14" s="664" customFormat="1" ht="38.25" x14ac:dyDescent="0.2">
      <c r="A86" s="690"/>
      <c r="B86" s="691" t="s">
        <v>2</v>
      </c>
      <c r="C86" s="692"/>
      <c r="D86" s="693">
        <v>1413000</v>
      </c>
      <c r="E86" s="819"/>
      <c r="F86" s="694"/>
      <c r="G86" s="708"/>
      <c r="H86" s="695"/>
      <c r="I86" s="739">
        <v>353095</v>
      </c>
      <c r="J86" s="743">
        <f>I86*100/D86</f>
        <v>24.98903043170559</v>
      </c>
      <c r="K86" s="744">
        <f>D86-I86</f>
        <v>1059905</v>
      </c>
      <c r="L86" s="697"/>
      <c r="M86" s="698"/>
      <c r="N86" s="728"/>
    </row>
    <row r="87" spans="1:14" s="762" customFormat="1" ht="122.25" customHeight="1" x14ac:dyDescent="0.2">
      <c r="A87" s="717">
        <v>34</v>
      </c>
      <c r="B87" s="663" t="s">
        <v>575</v>
      </c>
      <c r="C87" s="956" t="s">
        <v>4</v>
      </c>
      <c r="D87" s="876"/>
      <c r="E87" s="821" t="s">
        <v>112</v>
      </c>
      <c r="F87" s="733"/>
      <c r="G87" s="722"/>
      <c r="H87" s="734"/>
      <c r="I87" s="734"/>
      <c r="J87" s="767"/>
      <c r="K87" s="725"/>
      <c r="L87" s="726"/>
      <c r="M87" s="726"/>
      <c r="N87" s="704"/>
    </row>
    <row r="88" spans="1:14" s="762" customFormat="1" ht="38.25" x14ac:dyDescent="0.2">
      <c r="A88" s="690"/>
      <c r="B88" s="691" t="s">
        <v>1</v>
      </c>
      <c r="C88" s="692"/>
      <c r="D88" s="693">
        <v>1825000</v>
      </c>
      <c r="E88" s="819"/>
      <c r="F88" s="694">
        <v>22643</v>
      </c>
      <c r="G88" s="694">
        <v>22732</v>
      </c>
      <c r="H88" s="695">
        <v>1587000</v>
      </c>
      <c r="I88" s="739"/>
      <c r="J88" s="743">
        <f>I88*100/D88</f>
        <v>0</v>
      </c>
      <c r="K88" s="744">
        <f>H88-I88</f>
        <v>1587000</v>
      </c>
      <c r="L88" s="698"/>
      <c r="M88" s="697">
        <f>D88-H88</f>
        <v>238000</v>
      </c>
      <c r="N88" s="676"/>
    </row>
    <row r="89" spans="1:14" s="664" customFormat="1" ht="153" x14ac:dyDescent="0.2">
      <c r="A89" s="690"/>
      <c r="B89" s="731" t="s">
        <v>612</v>
      </c>
      <c r="C89" s="692"/>
      <c r="D89" s="693"/>
      <c r="E89" s="819"/>
      <c r="F89" s="694"/>
      <c r="G89" s="708"/>
      <c r="H89" s="695"/>
      <c r="I89" s="739"/>
      <c r="J89" s="743"/>
      <c r="K89" s="744"/>
      <c r="L89" s="698"/>
      <c r="M89" s="698"/>
      <c r="N89" s="676" t="s">
        <v>655</v>
      </c>
    </row>
    <row r="90" spans="1:14" s="762" customFormat="1" ht="123" customHeight="1" x14ac:dyDescent="0.2">
      <c r="A90" s="717">
        <v>35</v>
      </c>
      <c r="B90" s="663" t="s">
        <v>574</v>
      </c>
      <c r="C90" s="956" t="s">
        <v>4</v>
      </c>
      <c r="D90" s="876"/>
      <c r="E90" s="821" t="s">
        <v>97</v>
      </c>
      <c r="F90" s="733"/>
      <c r="G90" s="722"/>
      <c r="H90" s="734"/>
      <c r="I90" s="734"/>
      <c r="J90" s="724"/>
      <c r="K90" s="725"/>
      <c r="L90" s="726"/>
      <c r="M90" s="726"/>
      <c r="N90" s="917"/>
    </row>
    <row r="91" spans="1:14" s="700" customFormat="1" ht="38.25" x14ac:dyDescent="0.2">
      <c r="A91" s="690"/>
      <c r="B91" s="691" t="s">
        <v>69</v>
      </c>
      <c r="C91" s="692"/>
      <c r="D91" s="693">
        <v>3547000</v>
      </c>
      <c r="E91" s="819"/>
      <c r="F91" s="694">
        <v>22663</v>
      </c>
      <c r="G91" s="694">
        <v>22782</v>
      </c>
      <c r="H91" s="695">
        <v>2500000</v>
      </c>
      <c r="I91" s="739"/>
      <c r="J91" s="743">
        <f>I91*100/D91</f>
        <v>0</v>
      </c>
      <c r="K91" s="744">
        <f>H91-I91</f>
        <v>2500000</v>
      </c>
      <c r="L91" s="716"/>
      <c r="M91" s="697">
        <f>D91-K91</f>
        <v>1047000</v>
      </c>
      <c r="N91" s="676"/>
    </row>
    <row r="92" spans="1:14" s="664" customFormat="1" ht="153" x14ac:dyDescent="0.2">
      <c r="A92" s="690"/>
      <c r="B92" s="679" t="s">
        <v>613</v>
      </c>
      <c r="C92" s="692"/>
      <c r="D92" s="693"/>
      <c r="E92" s="819"/>
      <c r="F92" s="694"/>
      <c r="G92" s="708"/>
      <c r="H92" s="695"/>
      <c r="I92" s="739"/>
      <c r="J92" s="743"/>
      <c r="K92" s="744"/>
      <c r="L92" s="716"/>
      <c r="M92" s="698"/>
      <c r="N92" s="676" t="s">
        <v>655</v>
      </c>
    </row>
    <row r="93" spans="1:14" s="700" customFormat="1" ht="153" x14ac:dyDescent="0.2">
      <c r="A93" s="837">
        <v>36</v>
      </c>
      <c r="B93" s="859" t="s">
        <v>656</v>
      </c>
      <c r="C93" s="955" t="s">
        <v>4</v>
      </c>
      <c r="D93" s="846"/>
      <c r="E93" s="924" t="s">
        <v>537</v>
      </c>
      <c r="F93" s="853"/>
      <c r="G93" s="843"/>
      <c r="H93" s="854"/>
      <c r="I93" s="850"/>
      <c r="J93" s="860"/>
      <c r="K93" s="840"/>
      <c r="L93" s="936"/>
      <c r="M93" s="847"/>
      <c r="N93" s="863" t="s">
        <v>657</v>
      </c>
    </row>
    <row r="94" spans="1:14" s="954" customFormat="1" ht="38.25" x14ac:dyDescent="0.2">
      <c r="A94" s="665"/>
      <c r="B94" s="666" t="s">
        <v>2</v>
      </c>
      <c r="C94" s="667"/>
      <c r="D94" s="672">
        <v>1000000</v>
      </c>
      <c r="E94" s="816"/>
      <c r="F94" s="669"/>
      <c r="G94" s="833"/>
      <c r="H94" s="670"/>
      <c r="I94" s="921"/>
      <c r="J94" s="671">
        <f t="shared" ref="J94" si="2">I94*100/D94</f>
        <v>0</v>
      </c>
      <c r="K94" s="672">
        <f>D94-I94</f>
        <v>1000000</v>
      </c>
      <c r="L94" s="835"/>
      <c r="M94" s="674"/>
      <c r="N94" s="953"/>
    </row>
    <row r="95" spans="1:14" s="762" customFormat="1" ht="153" x14ac:dyDescent="0.2">
      <c r="A95" s="717">
        <v>37</v>
      </c>
      <c r="B95" s="663" t="s">
        <v>614</v>
      </c>
      <c r="C95" s="765" t="s">
        <v>169</v>
      </c>
      <c r="D95" s="876"/>
      <c r="E95" s="821" t="s">
        <v>98</v>
      </c>
      <c r="F95" s="721"/>
      <c r="G95" s="722"/>
      <c r="H95" s="723"/>
      <c r="I95" s="723"/>
      <c r="J95" s="724"/>
      <c r="K95" s="725"/>
      <c r="L95" s="726"/>
      <c r="M95" s="726"/>
      <c r="N95" s="704"/>
    </row>
    <row r="96" spans="1:14" s="764" customFormat="1" ht="38.25" x14ac:dyDescent="0.55000000000000004">
      <c r="A96" s="690"/>
      <c r="B96" s="691" t="s">
        <v>1</v>
      </c>
      <c r="C96" s="692"/>
      <c r="D96" s="744">
        <v>5000000</v>
      </c>
      <c r="E96" s="819"/>
      <c r="F96" s="714">
        <v>22644</v>
      </c>
      <c r="G96" s="694">
        <v>22793</v>
      </c>
      <c r="H96" s="715">
        <v>4790000</v>
      </c>
      <c r="I96" s="715"/>
      <c r="J96" s="696">
        <f>I96*100/D96</f>
        <v>0</v>
      </c>
      <c r="K96" s="693">
        <f>H96-I96</f>
        <v>4790000</v>
      </c>
      <c r="L96" s="698"/>
      <c r="M96" s="716">
        <f>D96-H96</f>
        <v>210000</v>
      </c>
      <c r="N96" s="676"/>
    </row>
    <row r="97" spans="1:14" s="664" customFormat="1" ht="191.25" x14ac:dyDescent="0.55000000000000004">
      <c r="A97" s="755"/>
      <c r="B97" s="915" t="s">
        <v>615</v>
      </c>
      <c r="C97" s="719"/>
      <c r="D97" s="720"/>
      <c r="E97" s="821"/>
      <c r="F97" s="721"/>
      <c r="G97" s="722"/>
      <c r="H97" s="723"/>
      <c r="I97" s="723"/>
      <c r="J97" s="724"/>
      <c r="K97" s="725"/>
      <c r="L97" s="726"/>
      <c r="M97" s="726"/>
      <c r="N97" s="676" t="s">
        <v>658</v>
      </c>
    </row>
    <row r="98" spans="1:14" s="762" customFormat="1" ht="123" customHeight="1" x14ac:dyDescent="0.2">
      <c r="A98" s="717">
        <v>38</v>
      </c>
      <c r="B98" s="718" t="s">
        <v>585</v>
      </c>
      <c r="C98" s="765" t="s">
        <v>169</v>
      </c>
      <c r="D98" s="720"/>
      <c r="E98" s="821" t="s">
        <v>98</v>
      </c>
      <c r="F98" s="721"/>
      <c r="G98" s="722"/>
      <c r="H98" s="723"/>
      <c r="I98" s="723"/>
      <c r="J98" s="724"/>
      <c r="K98" s="725"/>
      <c r="L98" s="726"/>
      <c r="M98" s="726"/>
      <c r="N98" s="704"/>
    </row>
    <row r="99" spans="1:14" s="762" customFormat="1" ht="38.25" x14ac:dyDescent="0.2">
      <c r="A99" s="717"/>
      <c r="B99" s="732" t="s">
        <v>1</v>
      </c>
      <c r="C99" s="765"/>
      <c r="D99" s="725">
        <v>2427000</v>
      </c>
      <c r="E99" s="821"/>
      <c r="F99" s="721">
        <v>22644</v>
      </c>
      <c r="G99" s="733">
        <v>22733</v>
      </c>
      <c r="H99" s="723">
        <v>1666000</v>
      </c>
      <c r="I99" s="723"/>
      <c r="J99" s="724">
        <f>I99*100/D99</f>
        <v>0</v>
      </c>
      <c r="K99" s="725">
        <f>H99-I99</f>
        <v>1666000</v>
      </c>
      <c r="L99" s="957"/>
      <c r="M99" s="735">
        <f>D99-H99</f>
        <v>761000</v>
      </c>
      <c r="N99" s="676"/>
    </row>
    <row r="100" spans="1:14" s="762" customFormat="1" ht="153" x14ac:dyDescent="0.2">
      <c r="A100" s="717"/>
      <c r="B100" s="959" t="s">
        <v>616</v>
      </c>
      <c r="C100" s="765"/>
      <c r="D100" s="725"/>
      <c r="E100" s="821"/>
      <c r="F100" s="721"/>
      <c r="G100" s="722"/>
      <c r="H100" s="723"/>
      <c r="I100" s="723"/>
      <c r="J100" s="724"/>
      <c r="K100" s="725"/>
      <c r="L100" s="957"/>
      <c r="M100" s="726"/>
      <c r="N100" s="676" t="s">
        <v>659</v>
      </c>
    </row>
    <row r="101" spans="1:14" s="762" customFormat="1" ht="153" x14ac:dyDescent="0.2">
      <c r="A101" s="717">
        <v>39</v>
      </c>
      <c r="B101" s="949" t="s">
        <v>573</v>
      </c>
      <c r="C101" s="765" t="s">
        <v>169</v>
      </c>
      <c r="D101" s="725"/>
      <c r="E101" s="821" t="s">
        <v>113</v>
      </c>
      <c r="F101" s="722"/>
      <c r="G101" s="722"/>
      <c r="H101" s="734"/>
      <c r="I101" s="734"/>
      <c r="J101" s="724"/>
      <c r="K101" s="725"/>
      <c r="L101" s="726"/>
      <c r="M101" s="726"/>
      <c r="N101" s="704"/>
    </row>
    <row r="102" spans="1:14" s="762" customFormat="1" ht="38.25" x14ac:dyDescent="0.2">
      <c r="A102" s="690"/>
      <c r="B102" s="691" t="s">
        <v>1</v>
      </c>
      <c r="C102" s="692"/>
      <c r="D102" s="693">
        <v>1543000</v>
      </c>
      <c r="E102" s="819"/>
      <c r="F102" s="721">
        <v>22644</v>
      </c>
      <c r="G102" s="708">
        <v>22703</v>
      </c>
      <c r="H102" s="695">
        <v>1050000</v>
      </c>
      <c r="I102" s="695">
        <v>1050000</v>
      </c>
      <c r="J102" s="696">
        <f>H102*100/I102</f>
        <v>100</v>
      </c>
      <c r="K102" s="693">
        <f>H102-I102</f>
        <v>0</v>
      </c>
      <c r="L102" s="698"/>
      <c r="M102" s="697">
        <f>D102-H102</f>
        <v>493000</v>
      </c>
      <c r="N102" s="676"/>
    </row>
    <row r="103" spans="1:14" s="664" customFormat="1" ht="171.75" customHeight="1" x14ac:dyDescent="0.2">
      <c r="A103" s="690"/>
      <c r="B103" s="731" t="s">
        <v>643</v>
      </c>
      <c r="C103" s="692"/>
      <c r="D103" s="693"/>
      <c r="E103" s="819"/>
      <c r="F103" s="694"/>
      <c r="G103" s="708"/>
      <c r="H103" s="695"/>
      <c r="I103" s="695"/>
      <c r="J103" s="696"/>
      <c r="K103" s="693"/>
      <c r="L103" s="698"/>
      <c r="M103" s="698"/>
      <c r="N103" s="712" t="s">
        <v>543</v>
      </c>
    </row>
    <row r="104" spans="1:14" s="700" customFormat="1" ht="114.75" x14ac:dyDescent="0.2">
      <c r="A104" s="837">
        <v>40</v>
      </c>
      <c r="B104" s="859" t="s">
        <v>532</v>
      </c>
      <c r="C104" s="851" t="s">
        <v>169</v>
      </c>
      <c r="D104" s="846"/>
      <c r="E104" s="841" t="s">
        <v>442</v>
      </c>
      <c r="F104" s="853"/>
      <c r="G104" s="843"/>
      <c r="H104" s="854"/>
      <c r="I104" s="854"/>
      <c r="J104" s="845"/>
      <c r="K104" s="846"/>
      <c r="L104" s="847"/>
      <c r="M104" s="847"/>
      <c r="N104" s="864" t="s">
        <v>660</v>
      </c>
    </row>
    <row r="105" spans="1:14" s="664" customFormat="1" ht="38.25" x14ac:dyDescent="0.2">
      <c r="A105" s="690"/>
      <c r="B105" s="691" t="s">
        <v>2</v>
      </c>
      <c r="C105" s="692"/>
      <c r="D105" s="693">
        <v>1235900</v>
      </c>
      <c r="E105" s="819"/>
      <c r="F105" s="694"/>
      <c r="G105" s="708"/>
      <c r="H105" s="695"/>
      <c r="I105" s="695"/>
      <c r="J105" s="696">
        <f>I105*100/D105</f>
        <v>0</v>
      </c>
      <c r="K105" s="693">
        <f>D105-I105</f>
        <v>1235900</v>
      </c>
      <c r="L105" s="698"/>
      <c r="M105" s="698"/>
      <c r="N105" s="712"/>
    </row>
    <row r="106" spans="1:14" s="950" customFormat="1" ht="76.5" x14ac:dyDescent="0.2">
      <c r="A106" s="952">
        <v>41</v>
      </c>
      <c r="B106" s="867" t="s">
        <v>617</v>
      </c>
      <c r="C106" s="738" t="s">
        <v>71</v>
      </c>
      <c r="D106" s="716"/>
      <c r="E106" s="823" t="s">
        <v>99</v>
      </c>
      <c r="F106" s="745"/>
      <c r="G106" s="741"/>
      <c r="H106" s="739"/>
      <c r="I106" s="739"/>
      <c r="J106" s="743"/>
      <c r="K106" s="744"/>
      <c r="L106" s="698"/>
      <c r="M106" s="698"/>
      <c r="N106" s="856" t="s">
        <v>593</v>
      </c>
    </row>
    <row r="107" spans="1:14" s="689" customFormat="1" ht="38.25" x14ac:dyDescent="0.2">
      <c r="A107" s="690"/>
      <c r="B107" s="691" t="s">
        <v>2</v>
      </c>
      <c r="C107" s="692"/>
      <c r="D107" s="693">
        <v>2500000</v>
      </c>
      <c r="E107" s="819"/>
      <c r="F107" s="694"/>
      <c r="G107" s="708"/>
      <c r="H107" s="695">
        <v>2478000</v>
      </c>
      <c r="I107" s="695"/>
      <c r="J107" s="696">
        <f>I107*100/D107</f>
        <v>0</v>
      </c>
      <c r="K107" s="693">
        <f>H107-I107</f>
        <v>2478000</v>
      </c>
      <c r="L107" s="697">
        <v>22000</v>
      </c>
      <c r="M107" s="697"/>
      <c r="N107" s="736"/>
    </row>
    <row r="108" spans="1:14" s="762" customFormat="1" ht="114.75" x14ac:dyDescent="0.2">
      <c r="A108" s="717">
        <v>42</v>
      </c>
      <c r="B108" s="663" t="s">
        <v>533</v>
      </c>
      <c r="C108" s="765" t="s">
        <v>71</v>
      </c>
      <c r="D108" s="876"/>
      <c r="E108" s="821" t="s">
        <v>101</v>
      </c>
      <c r="F108" s="733"/>
      <c r="G108" s="722"/>
      <c r="H108" s="734"/>
      <c r="I108" s="734"/>
      <c r="J108" s="724"/>
      <c r="K108" s="725"/>
      <c r="L108" s="726"/>
      <c r="M108" s="726"/>
      <c r="N108" s="704"/>
    </row>
    <row r="109" spans="1:14" s="762" customFormat="1" ht="38.25" x14ac:dyDescent="0.2">
      <c r="A109" s="717"/>
      <c r="B109" s="732" t="s">
        <v>1</v>
      </c>
      <c r="C109" s="765"/>
      <c r="D109" s="725">
        <v>1135000</v>
      </c>
      <c r="E109" s="821"/>
      <c r="F109" s="733"/>
      <c r="G109" s="733"/>
      <c r="H109" s="734"/>
      <c r="I109" s="766"/>
      <c r="J109" s="767">
        <f>I109*100/D109</f>
        <v>0</v>
      </c>
      <c r="K109" s="720">
        <f>D109-I109</f>
        <v>1135000</v>
      </c>
      <c r="L109" s="726"/>
      <c r="M109" s="735"/>
      <c r="N109" s="917"/>
    </row>
    <row r="110" spans="1:14" s="762" customFormat="1" ht="165.75" customHeight="1" x14ac:dyDescent="0.2">
      <c r="A110" s="717"/>
      <c r="B110" s="949" t="s">
        <v>618</v>
      </c>
      <c r="C110" s="765"/>
      <c r="D110" s="725"/>
      <c r="E110" s="821"/>
      <c r="F110" s="733"/>
      <c r="G110" s="733"/>
      <c r="H110" s="734"/>
      <c r="I110" s="766"/>
      <c r="J110" s="767"/>
      <c r="K110" s="720"/>
      <c r="L110" s="726"/>
      <c r="M110" s="735"/>
      <c r="N110" s="704" t="s">
        <v>661</v>
      </c>
    </row>
    <row r="111" spans="1:14" s="762" customFormat="1" ht="114.75" x14ac:dyDescent="0.2">
      <c r="A111" s="717">
        <v>43</v>
      </c>
      <c r="B111" s="663" t="s">
        <v>495</v>
      </c>
      <c r="C111" s="765" t="s">
        <v>73</v>
      </c>
      <c r="D111" s="876"/>
      <c r="E111" s="821" t="s">
        <v>107</v>
      </c>
      <c r="F111" s="733"/>
      <c r="G111" s="722"/>
      <c r="H111" s="734"/>
      <c r="I111" s="734"/>
      <c r="J111" s="724"/>
      <c r="K111" s="725"/>
      <c r="L111" s="726"/>
      <c r="M111" s="726"/>
      <c r="N111" s="704"/>
    </row>
    <row r="112" spans="1:14" s="700" customFormat="1" ht="38.25" x14ac:dyDescent="0.2">
      <c r="A112" s="690"/>
      <c r="B112" s="691" t="s">
        <v>1</v>
      </c>
      <c r="C112" s="692"/>
      <c r="D112" s="693">
        <v>1734000</v>
      </c>
      <c r="E112" s="819"/>
      <c r="F112" s="694">
        <v>241744</v>
      </c>
      <c r="G112" s="708">
        <v>241804</v>
      </c>
      <c r="H112" s="695">
        <v>1138000</v>
      </c>
      <c r="I112" s="739">
        <v>1138000</v>
      </c>
      <c r="J112" s="743">
        <f>H112*100/I112</f>
        <v>100</v>
      </c>
      <c r="K112" s="744">
        <f>D112-I112-M112</f>
        <v>0</v>
      </c>
      <c r="L112" s="716"/>
      <c r="M112" s="768">
        <f>D112-H112</f>
        <v>596000</v>
      </c>
      <c r="N112" s="913"/>
    </row>
    <row r="113" spans="1:14" s="664" customFormat="1" ht="153" x14ac:dyDescent="0.2">
      <c r="A113" s="690"/>
      <c r="B113" s="769" t="s">
        <v>619</v>
      </c>
      <c r="C113" s="692"/>
      <c r="D113" s="693"/>
      <c r="E113" s="819"/>
      <c r="F113" s="694"/>
      <c r="G113" s="708"/>
      <c r="H113" s="695"/>
      <c r="I113" s="739"/>
      <c r="J113" s="743"/>
      <c r="K113" s="744"/>
      <c r="L113" s="716"/>
      <c r="M113" s="698"/>
      <c r="N113" s="712" t="s">
        <v>543</v>
      </c>
    </row>
    <row r="114" spans="1:14" s="762" customFormat="1" ht="114.75" x14ac:dyDescent="0.2">
      <c r="A114" s="717">
        <v>44</v>
      </c>
      <c r="B114" s="663" t="s">
        <v>572</v>
      </c>
      <c r="C114" s="765" t="s">
        <v>73</v>
      </c>
      <c r="D114" s="876"/>
      <c r="E114" s="821" t="s">
        <v>107</v>
      </c>
      <c r="F114" s="733"/>
      <c r="G114" s="722"/>
      <c r="H114" s="734"/>
      <c r="I114" s="734"/>
      <c r="J114" s="724"/>
      <c r="K114" s="725"/>
      <c r="L114" s="726"/>
      <c r="M114" s="726"/>
      <c r="N114" s="704"/>
    </row>
    <row r="115" spans="1:14" s="761" customFormat="1" ht="38.25" x14ac:dyDescent="0.2">
      <c r="A115" s="770"/>
      <c r="B115" s="691" t="s">
        <v>1</v>
      </c>
      <c r="C115" s="692"/>
      <c r="D115" s="693">
        <v>2800000</v>
      </c>
      <c r="E115" s="819"/>
      <c r="F115" s="694">
        <v>241744</v>
      </c>
      <c r="G115" s="708">
        <v>241834</v>
      </c>
      <c r="H115" s="695">
        <v>1815000</v>
      </c>
      <c r="I115" s="739"/>
      <c r="J115" s="743">
        <f>I115*100/D115</f>
        <v>0</v>
      </c>
      <c r="K115" s="744">
        <f>D115-I115-M115</f>
        <v>1815000</v>
      </c>
      <c r="L115" s="716"/>
      <c r="M115" s="697">
        <f>D115-H115</f>
        <v>985000</v>
      </c>
      <c r="N115" s="913"/>
    </row>
    <row r="116" spans="1:14" s="664" customFormat="1" ht="153" x14ac:dyDescent="0.2">
      <c r="A116" s="770"/>
      <c r="B116" s="711" t="s">
        <v>620</v>
      </c>
      <c r="C116" s="692"/>
      <c r="D116" s="693"/>
      <c r="E116" s="819"/>
      <c r="F116" s="694"/>
      <c r="G116" s="708"/>
      <c r="H116" s="695"/>
      <c r="I116" s="739"/>
      <c r="J116" s="743"/>
      <c r="K116" s="744"/>
      <c r="L116" s="716"/>
      <c r="M116" s="698"/>
      <c r="N116" s="676" t="s">
        <v>662</v>
      </c>
    </row>
    <row r="117" spans="1:14" s="700" customFormat="1" ht="153" x14ac:dyDescent="0.2">
      <c r="A117" s="690">
        <v>45</v>
      </c>
      <c r="B117" s="877" t="s">
        <v>622</v>
      </c>
      <c r="C117" s="692" t="s">
        <v>74</v>
      </c>
      <c r="D117" s="878"/>
      <c r="E117" s="819" t="s">
        <v>108</v>
      </c>
      <c r="F117" s="694"/>
      <c r="G117" s="708"/>
      <c r="H117" s="695"/>
      <c r="I117" s="695"/>
      <c r="J117" s="696"/>
      <c r="K117" s="693"/>
      <c r="L117" s="698"/>
      <c r="M117" s="698"/>
      <c r="N117" s="877"/>
    </row>
    <row r="118" spans="1:14" s="700" customFormat="1" ht="38.25" x14ac:dyDescent="0.2">
      <c r="A118" s="690"/>
      <c r="B118" s="691" t="s">
        <v>1</v>
      </c>
      <c r="C118" s="692"/>
      <c r="D118" s="693">
        <v>12780000</v>
      </c>
      <c r="E118" s="819"/>
      <c r="F118" s="694"/>
      <c r="G118" s="708"/>
      <c r="H118" s="695"/>
      <c r="I118" s="739"/>
      <c r="J118" s="743">
        <f>I118*100/D118</f>
        <v>0</v>
      </c>
      <c r="K118" s="744">
        <f>D118-I118</f>
        <v>12780000</v>
      </c>
      <c r="L118" s="698"/>
      <c r="M118" s="698"/>
      <c r="N118" s="712"/>
    </row>
    <row r="119" spans="1:14" s="677" customFormat="1" ht="170.25" customHeight="1" x14ac:dyDescent="0.2">
      <c r="A119" s="678"/>
      <c r="B119" s="731" t="s">
        <v>621</v>
      </c>
      <c r="C119" s="680"/>
      <c r="D119" s="681"/>
      <c r="E119" s="820"/>
      <c r="F119" s="682"/>
      <c r="G119" s="683"/>
      <c r="H119" s="684"/>
      <c r="I119" s="709"/>
      <c r="J119" s="710"/>
      <c r="K119" s="707"/>
      <c r="L119" s="686"/>
      <c r="M119" s="686"/>
      <c r="N119" s="676" t="s">
        <v>594</v>
      </c>
    </row>
    <row r="120" spans="1:14" s="762" customFormat="1" ht="114.75" x14ac:dyDescent="0.2">
      <c r="A120" s="717">
        <v>46</v>
      </c>
      <c r="B120" s="663" t="s">
        <v>571</v>
      </c>
      <c r="C120" s="765" t="s">
        <v>74</v>
      </c>
      <c r="D120" s="876"/>
      <c r="E120" s="821" t="s">
        <v>108</v>
      </c>
      <c r="F120" s="733"/>
      <c r="G120" s="722"/>
      <c r="H120" s="734"/>
      <c r="I120" s="734"/>
      <c r="J120" s="724"/>
      <c r="K120" s="725"/>
      <c r="L120" s="726"/>
      <c r="M120" s="726"/>
      <c r="N120" s="913"/>
    </row>
    <row r="121" spans="1:14" s="700" customFormat="1" ht="38.25" x14ac:dyDescent="0.2">
      <c r="A121" s="690"/>
      <c r="B121" s="691" t="s">
        <v>1</v>
      </c>
      <c r="C121" s="692"/>
      <c r="D121" s="693">
        <v>1246000</v>
      </c>
      <c r="E121" s="819"/>
      <c r="F121" s="694">
        <v>241761</v>
      </c>
      <c r="G121" s="694">
        <v>241851</v>
      </c>
      <c r="H121" s="695">
        <v>772000</v>
      </c>
      <c r="I121" s="739">
        <v>772000</v>
      </c>
      <c r="J121" s="743">
        <f>H121*100/I121</f>
        <v>100</v>
      </c>
      <c r="K121" s="744">
        <f>D121-I121-M121</f>
        <v>0</v>
      </c>
      <c r="L121" s="697"/>
      <c r="M121" s="768">
        <f>D121-H121</f>
        <v>474000</v>
      </c>
      <c r="N121" s="676"/>
    </row>
    <row r="122" spans="1:14" s="664" customFormat="1" ht="153" x14ac:dyDescent="0.2">
      <c r="A122" s="690"/>
      <c r="B122" s="731" t="s">
        <v>623</v>
      </c>
      <c r="C122" s="692" t="s">
        <v>87</v>
      </c>
      <c r="D122" s="693"/>
      <c r="E122" s="819"/>
      <c r="F122" s="694"/>
      <c r="G122" s="694"/>
      <c r="H122" s="695"/>
      <c r="I122" s="739"/>
      <c r="J122" s="743"/>
      <c r="K122" s="744"/>
      <c r="L122" s="697"/>
      <c r="M122" s="698"/>
      <c r="N122" s="712" t="s">
        <v>543</v>
      </c>
    </row>
    <row r="123" spans="1:14" s="762" customFormat="1" ht="114.75" x14ac:dyDescent="0.2">
      <c r="A123" s="717">
        <v>47</v>
      </c>
      <c r="B123" s="663" t="s">
        <v>570</v>
      </c>
      <c r="C123" s="765" t="s">
        <v>3</v>
      </c>
      <c r="D123" s="876"/>
      <c r="E123" s="821" t="s">
        <v>100</v>
      </c>
      <c r="F123" s="733"/>
      <c r="G123" s="722"/>
      <c r="H123" s="734"/>
      <c r="I123" s="734"/>
      <c r="J123" s="724"/>
      <c r="K123" s="725"/>
      <c r="L123" s="726"/>
      <c r="M123" s="726"/>
      <c r="N123" s="917"/>
    </row>
    <row r="124" spans="1:14" s="700" customFormat="1" ht="38.25" x14ac:dyDescent="0.2">
      <c r="A124" s="690"/>
      <c r="B124" s="691" t="s">
        <v>1</v>
      </c>
      <c r="C124" s="692"/>
      <c r="D124" s="693">
        <v>2286000</v>
      </c>
      <c r="E124" s="819"/>
      <c r="F124" s="694"/>
      <c r="G124" s="708"/>
      <c r="H124" s="695"/>
      <c r="I124" s="739"/>
      <c r="J124" s="743">
        <f>I124*100/D124</f>
        <v>0</v>
      </c>
      <c r="K124" s="744">
        <f>D124-I124</f>
        <v>2286000</v>
      </c>
      <c r="L124" s="698"/>
      <c r="M124" s="698"/>
      <c r="N124" s="676"/>
    </row>
    <row r="125" spans="1:14" s="664" customFormat="1" ht="165.75" customHeight="1" x14ac:dyDescent="0.2">
      <c r="A125" s="690"/>
      <c r="B125" s="679" t="s">
        <v>624</v>
      </c>
      <c r="C125" s="692"/>
      <c r="D125" s="693"/>
      <c r="E125" s="819"/>
      <c r="F125" s="694"/>
      <c r="G125" s="708"/>
      <c r="H125" s="695"/>
      <c r="I125" s="739"/>
      <c r="J125" s="743"/>
      <c r="K125" s="744"/>
      <c r="L125" s="698"/>
      <c r="M125" s="698"/>
      <c r="N125" s="676" t="s">
        <v>595</v>
      </c>
    </row>
    <row r="126" spans="1:14" s="762" customFormat="1" ht="114.75" x14ac:dyDescent="0.2">
      <c r="A126" s="948">
        <v>48</v>
      </c>
      <c r="B126" s="663" t="s">
        <v>519</v>
      </c>
      <c r="C126" s="765" t="s">
        <v>3</v>
      </c>
      <c r="D126" s="876"/>
      <c r="E126" s="821" t="s">
        <v>100</v>
      </c>
      <c r="F126" s="733"/>
      <c r="G126" s="722"/>
      <c r="H126" s="734"/>
      <c r="I126" s="734"/>
      <c r="J126" s="724"/>
      <c r="K126" s="725"/>
      <c r="L126" s="726"/>
      <c r="M126" s="726"/>
      <c r="N126" s="676"/>
    </row>
    <row r="127" spans="1:14" s="761" customFormat="1" ht="38.25" x14ac:dyDescent="0.2">
      <c r="A127" s="770"/>
      <c r="B127" s="691" t="s">
        <v>1</v>
      </c>
      <c r="C127" s="692"/>
      <c r="D127" s="693">
        <v>1249000</v>
      </c>
      <c r="E127" s="819"/>
      <c r="F127" s="694">
        <v>22653</v>
      </c>
      <c r="G127" s="694">
        <v>22712</v>
      </c>
      <c r="H127" s="695">
        <v>940000</v>
      </c>
      <c r="I127" s="695"/>
      <c r="J127" s="696">
        <f>I127*100/D127</f>
        <v>0</v>
      </c>
      <c r="K127" s="693">
        <f>H127-I127</f>
        <v>940000</v>
      </c>
      <c r="L127" s="698"/>
      <c r="M127" s="697">
        <f>D127-H127</f>
        <v>309000</v>
      </c>
      <c r="N127" s="676"/>
    </row>
    <row r="128" spans="1:14" s="664" customFormat="1" ht="153" x14ac:dyDescent="0.2">
      <c r="A128" s="770"/>
      <c r="B128" s="731" t="s">
        <v>625</v>
      </c>
      <c r="C128" s="692"/>
      <c r="D128" s="693"/>
      <c r="E128" s="819"/>
      <c r="F128" s="694"/>
      <c r="G128" s="694"/>
      <c r="H128" s="695"/>
      <c r="I128" s="695"/>
      <c r="J128" s="696"/>
      <c r="K128" s="693"/>
      <c r="L128" s="698"/>
      <c r="M128" s="697"/>
      <c r="N128" s="676" t="s">
        <v>670</v>
      </c>
    </row>
    <row r="129" spans="1:14" s="762" customFormat="1" ht="153" x14ac:dyDescent="0.2">
      <c r="A129" s="717">
        <v>49</v>
      </c>
      <c r="B129" s="663" t="s">
        <v>569</v>
      </c>
      <c r="C129" s="765" t="s">
        <v>75</v>
      </c>
      <c r="D129" s="876"/>
      <c r="E129" s="821" t="s">
        <v>102</v>
      </c>
      <c r="F129" s="733"/>
      <c r="G129" s="722"/>
      <c r="H129" s="734"/>
      <c r="I129" s="734"/>
      <c r="J129" s="724"/>
      <c r="K129" s="725"/>
      <c r="L129" s="726"/>
      <c r="M129" s="726"/>
      <c r="N129" s="917"/>
    </row>
    <row r="130" spans="1:14" s="700" customFormat="1" ht="38.25" x14ac:dyDescent="0.2">
      <c r="A130" s="690"/>
      <c r="B130" s="691" t="s">
        <v>1</v>
      </c>
      <c r="C130" s="692"/>
      <c r="D130" s="693">
        <v>1630000</v>
      </c>
      <c r="E130" s="819"/>
      <c r="F130" s="694">
        <v>241753</v>
      </c>
      <c r="G130" s="694">
        <v>241797</v>
      </c>
      <c r="H130" s="695">
        <v>1109000</v>
      </c>
      <c r="I130" s="739">
        <v>1109000</v>
      </c>
      <c r="J130" s="743">
        <f>I130*100/I130</f>
        <v>100</v>
      </c>
      <c r="K130" s="744">
        <f>D130-I130-M130</f>
        <v>0</v>
      </c>
      <c r="L130" s="698"/>
      <c r="M130" s="768">
        <f>D130-H130</f>
        <v>521000</v>
      </c>
      <c r="N130" s="676"/>
    </row>
    <row r="131" spans="1:14" s="689" customFormat="1" ht="191.25" x14ac:dyDescent="0.2">
      <c r="A131" s="690"/>
      <c r="B131" s="769" t="s">
        <v>627</v>
      </c>
      <c r="C131" s="692"/>
      <c r="D131" s="693"/>
      <c r="E131" s="819"/>
      <c r="F131" s="694"/>
      <c r="G131" s="708"/>
      <c r="H131" s="695"/>
      <c r="I131" s="739"/>
      <c r="J131" s="743"/>
      <c r="K131" s="744"/>
      <c r="L131" s="698"/>
      <c r="M131" s="698"/>
      <c r="N131" s="712" t="s">
        <v>543</v>
      </c>
    </row>
    <row r="132" spans="1:14" s="700" customFormat="1" ht="114.75" x14ac:dyDescent="0.2">
      <c r="A132" s="837">
        <v>50</v>
      </c>
      <c r="B132" s="848" t="s">
        <v>626</v>
      </c>
      <c r="C132" s="851" t="s">
        <v>75</v>
      </c>
      <c r="D132" s="852"/>
      <c r="E132" s="841" t="s">
        <v>114</v>
      </c>
      <c r="F132" s="853"/>
      <c r="G132" s="843"/>
      <c r="H132" s="854"/>
      <c r="I132" s="854"/>
      <c r="J132" s="845"/>
      <c r="K132" s="846"/>
      <c r="L132" s="847"/>
      <c r="M132" s="847"/>
      <c r="N132" s="858"/>
    </row>
    <row r="133" spans="1:14" s="761" customFormat="1" ht="38.25" x14ac:dyDescent="0.2">
      <c r="A133" s="770"/>
      <c r="B133" s="691" t="s">
        <v>1</v>
      </c>
      <c r="C133" s="692"/>
      <c r="D133" s="693">
        <v>1000000</v>
      </c>
      <c r="E133" s="819"/>
      <c r="F133" s="694"/>
      <c r="G133" s="708"/>
      <c r="H133" s="695"/>
      <c r="I133" s="739"/>
      <c r="J133" s="743">
        <f>I133*100/D133</f>
        <v>0</v>
      </c>
      <c r="K133" s="744">
        <f>D133-I133</f>
        <v>1000000</v>
      </c>
      <c r="L133" s="698"/>
      <c r="M133" s="698"/>
      <c r="N133" s="663"/>
    </row>
    <row r="134" spans="1:14" s="677" customFormat="1" ht="153" x14ac:dyDescent="0.2">
      <c r="A134" s="771"/>
      <c r="B134" s="757" t="s">
        <v>628</v>
      </c>
      <c r="C134" s="680"/>
      <c r="D134" s="681"/>
      <c r="E134" s="820"/>
      <c r="F134" s="682"/>
      <c r="G134" s="683"/>
      <c r="H134" s="684"/>
      <c r="I134" s="709"/>
      <c r="J134" s="710"/>
      <c r="K134" s="707"/>
      <c r="L134" s="686"/>
      <c r="M134" s="686"/>
      <c r="N134" s="704" t="s">
        <v>663</v>
      </c>
    </row>
    <row r="135" spans="1:14" s="700" customFormat="1" ht="76.5" x14ac:dyDescent="0.2">
      <c r="A135" s="879">
        <v>51</v>
      </c>
      <c r="B135" s="891" t="s">
        <v>545</v>
      </c>
      <c r="C135" s="892" t="s">
        <v>75</v>
      </c>
      <c r="D135" s="888">
        <v>900000</v>
      </c>
      <c r="E135" s="883" t="s">
        <v>559</v>
      </c>
      <c r="F135" s="894"/>
      <c r="G135" s="885"/>
      <c r="H135" s="895"/>
      <c r="I135" s="895">
        <f>I136+I137</f>
        <v>0</v>
      </c>
      <c r="J135" s="897">
        <f>I137*100/D135</f>
        <v>0</v>
      </c>
      <c r="K135" s="882">
        <f>D135-I137</f>
        <v>900000</v>
      </c>
      <c r="L135" s="889"/>
      <c r="M135" s="889"/>
      <c r="N135" s="890" t="s">
        <v>664</v>
      </c>
    </row>
    <row r="136" spans="1:14" s="700" customFormat="1" ht="38.25" x14ac:dyDescent="0.2">
      <c r="A136" s="690"/>
      <c r="B136" s="691" t="s">
        <v>2</v>
      </c>
      <c r="C136" s="692"/>
      <c r="D136" s="878">
        <v>670000</v>
      </c>
      <c r="E136" s="819"/>
      <c r="F136" s="694"/>
      <c r="G136" s="708"/>
      <c r="H136" s="695"/>
      <c r="I136" s="739"/>
      <c r="J136" s="743">
        <f>I136*100/D136</f>
        <v>0</v>
      </c>
      <c r="K136" s="744">
        <f>D136-I136</f>
        <v>670000</v>
      </c>
      <c r="L136" s="698"/>
      <c r="M136" s="698"/>
      <c r="N136" s="857"/>
    </row>
    <row r="137" spans="1:14" s="761" customFormat="1" ht="38.25" x14ac:dyDescent="0.2">
      <c r="A137" s="770"/>
      <c r="B137" s="691" t="s">
        <v>1</v>
      </c>
      <c r="C137" s="692"/>
      <c r="D137" s="878">
        <f>D138+D139</f>
        <v>230000</v>
      </c>
      <c r="E137" s="819"/>
      <c r="F137" s="694"/>
      <c r="G137" s="708"/>
      <c r="H137" s="695"/>
      <c r="I137" s="739"/>
      <c r="J137" s="743">
        <f>I137*100/D137</f>
        <v>0</v>
      </c>
      <c r="K137" s="744">
        <f>D137-I137</f>
        <v>230000</v>
      </c>
      <c r="L137" s="698"/>
      <c r="M137" s="698"/>
      <c r="N137" s="704"/>
    </row>
    <row r="138" spans="1:14" s="908" customFormat="1" ht="76.5" customHeight="1" x14ac:dyDescent="0.55000000000000004">
      <c r="A138" s="898"/>
      <c r="B138" s="899" t="s">
        <v>546</v>
      </c>
      <c r="C138" s="702"/>
      <c r="D138" s="900">
        <v>180000</v>
      </c>
      <c r="E138" s="818"/>
      <c r="F138" s="703"/>
      <c r="G138" s="901"/>
      <c r="H138" s="902"/>
      <c r="I138" s="903"/>
      <c r="J138" s="904">
        <f>I138*100/D138</f>
        <v>0</v>
      </c>
      <c r="K138" s="905">
        <f>D138-I138</f>
        <v>180000</v>
      </c>
      <c r="L138" s="906"/>
      <c r="M138" s="906"/>
      <c r="N138" s="907"/>
    </row>
    <row r="139" spans="1:14" s="677" customFormat="1" ht="38.25" x14ac:dyDescent="0.2">
      <c r="A139" s="771"/>
      <c r="B139" s="731" t="s">
        <v>547</v>
      </c>
      <c r="C139" s="680"/>
      <c r="D139" s="681">
        <v>50000</v>
      </c>
      <c r="E139" s="820"/>
      <c r="F139" s="682"/>
      <c r="G139" s="683"/>
      <c r="H139" s="684"/>
      <c r="I139" s="709"/>
      <c r="J139" s="710">
        <f>I139*100/D139</f>
        <v>0</v>
      </c>
      <c r="K139" s="707">
        <f>D139-I139</f>
        <v>50000</v>
      </c>
      <c r="L139" s="686"/>
      <c r="M139" s="686"/>
      <c r="N139" s="704"/>
    </row>
    <row r="140" spans="1:14" s="762" customFormat="1" ht="114.75" x14ac:dyDescent="0.2">
      <c r="A140" s="717">
        <v>52</v>
      </c>
      <c r="B140" s="663" t="s">
        <v>568</v>
      </c>
      <c r="C140" s="765" t="s">
        <v>76</v>
      </c>
      <c r="D140" s="876"/>
      <c r="E140" s="821" t="s">
        <v>115</v>
      </c>
      <c r="F140" s="733"/>
      <c r="G140" s="722"/>
      <c r="H140" s="734"/>
      <c r="I140" s="734"/>
      <c r="J140" s="724"/>
      <c r="K140" s="725"/>
      <c r="L140" s="726"/>
      <c r="M140" s="726" t="s">
        <v>84</v>
      </c>
      <c r="N140" s="704"/>
    </row>
    <row r="141" spans="1:14" s="762" customFormat="1" ht="41.25" customHeight="1" x14ac:dyDescent="0.2">
      <c r="A141" s="690"/>
      <c r="B141" s="691" t="s">
        <v>1</v>
      </c>
      <c r="C141" s="692"/>
      <c r="D141" s="693">
        <v>894000</v>
      </c>
      <c r="E141" s="819"/>
      <c r="F141" s="694"/>
      <c r="G141" s="708"/>
      <c r="H141" s="695"/>
      <c r="I141" s="739"/>
      <c r="J141" s="743">
        <f>I141*100/D141</f>
        <v>0</v>
      </c>
      <c r="K141" s="744">
        <f>D141-I141</f>
        <v>894000</v>
      </c>
      <c r="L141" s="698"/>
      <c r="M141" s="698"/>
      <c r="N141" s="676"/>
    </row>
    <row r="142" spans="1:14" s="664" customFormat="1" ht="191.25" x14ac:dyDescent="0.2">
      <c r="A142" s="690"/>
      <c r="B142" s="769" t="s">
        <v>629</v>
      </c>
      <c r="C142" s="692"/>
      <c r="D142" s="693"/>
      <c r="E142" s="819"/>
      <c r="F142" s="694"/>
      <c r="G142" s="708"/>
      <c r="H142" s="695"/>
      <c r="I142" s="739"/>
      <c r="J142" s="743"/>
      <c r="K142" s="744"/>
      <c r="L142" s="698"/>
      <c r="M142" s="698"/>
      <c r="N142" s="676" t="s">
        <v>645</v>
      </c>
    </row>
    <row r="143" spans="1:14" s="700" customFormat="1" ht="114.75" x14ac:dyDescent="0.2">
      <c r="A143" s="690">
        <v>53</v>
      </c>
      <c r="B143" s="877" t="s">
        <v>567</v>
      </c>
      <c r="C143" s="692" t="s">
        <v>76</v>
      </c>
      <c r="D143" s="878"/>
      <c r="E143" s="819" t="s">
        <v>115</v>
      </c>
      <c r="F143" s="694"/>
      <c r="G143" s="708"/>
      <c r="H143" s="695"/>
      <c r="I143" s="739"/>
      <c r="J143" s="743"/>
      <c r="K143" s="744"/>
      <c r="L143" s="698"/>
      <c r="M143" s="698"/>
      <c r="N143" s="877"/>
    </row>
    <row r="144" spans="1:14" s="764" customFormat="1" ht="38.25" x14ac:dyDescent="0.55000000000000004">
      <c r="A144" s="690"/>
      <c r="B144" s="691" t="s">
        <v>1</v>
      </c>
      <c r="C144" s="692"/>
      <c r="D144" s="693">
        <v>681000</v>
      </c>
      <c r="E144" s="819"/>
      <c r="F144" s="694"/>
      <c r="G144" s="708"/>
      <c r="H144" s="695"/>
      <c r="I144" s="739"/>
      <c r="J144" s="743">
        <f>I144*100/D144</f>
        <v>0</v>
      </c>
      <c r="K144" s="744">
        <f>D144-I144</f>
        <v>681000</v>
      </c>
      <c r="L144" s="698"/>
      <c r="M144" s="698"/>
      <c r="N144" s="712"/>
    </row>
    <row r="145" spans="1:14" s="677" customFormat="1" ht="191.25" x14ac:dyDescent="0.2">
      <c r="A145" s="772"/>
      <c r="B145" s="704" t="s">
        <v>631</v>
      </c>
      <c r="C145" s="773"/>
      <c r="D145" s="774"/>
      <c r="E145" s="828"/>
      <c r="F145" s="775"/>
      <c r="G145" s="776"/>
      <c r="H145" s="777"/>
      <c r="I145" s="777"/>
      <c r="J145" s="778"/>
      <c r="K145" s="774"/>
      <c r="L145" s="779"/>
      <c r="M145" s="779"/>
      <c r="N145" s="676" t="s">
        <v>645</v>
      </c>
    </row>
    <row r="146" spans="1:14" s="762" customFormat="1" ht="114.75" x14ac:dyDescent="0.2">
      <c r="A146" s="717">
        <v>54</v>
      </c>
      <c r="B146" s="663" t="s">
        <v>630</v>
      </c>
      <c r="C146" s="765" t="s">
        <v>76</v>
      </c>
      <c r="D146" s="876"/>
      <c r="E146" s="821" t="s">
        <v>115</v>
      </c>
      <c r="F146" s="733"/>
      <c r="G146" s="722"/>
      <c r="H146" s="734"/>
      <c r="I146" s="766"/>
      <c r="J146" s="767"/>
      <c r="K146" s="720"/>
      <c r="L146" s="726"/>
      <c r="M146" s="726"/>
      <c r="N146" s="704"/>
    </row>
    <row r="147" spans="1:14" s="762" customFormat="1" ht="38.25" hidden="1" x14ac:dyDescent="0.2">
      <c r="A147" s="717"/>
      <c r="B147" s="732" t="s">
        <v>1</v>
      </c>
      <c r="C147" s="765"/>
      <c r="D147" s="725">
        <v>803000</v>
      </c>
      <c r="E147" s="821"/>
      <c r="F147" s="733"/>
      <c r="G147" s="722"/>
      <c r="H147" s="734"/>
      <c r="I147" s="766"/>
      <c r="J147" s="767">
        <f>I147*100/D147</f>
        <v>0</v>
      </c>
      <c r="K147" s="720">
        <f>D147-I147</f>
        <v>803000</v>
      </c>
      <c r="L147" s="726"/>
      <c r="M147" s="726"/>
      <c r="N147" s="676" t="s">
        <v>190</v>
      </c>
    </row>
    <row r="148" spans="1:14" s="762" customFormat="1" ht="76.5" hidden="1" x14ac:dyDescent="0.2">
      <c r="A148" s="717"/>
      <c r="B148" s="663" t="s">
        <v>525</v>
      </c>
      <c r="C148" s="765"/>
      <c r="D148" s="725">
        <v>2500</v>
      </c>
      <c r="E148" s="822"/>
      <c r="F148" s="733"/>
      <c r="G148" s="733"/>
      <c r="H148" s="734"/>
      <c r="I148" s="734"/>
      <c r="J148" s="724"/>
      <c r="K148" s="725"/>
      <c r="L148" s="726"/>
      <c r="M148" s="726"/>
      <c r="N148" s="917"/>
    </row>
    <row r="149" spans="1:14" s="762" customFormat="1" ht="38.25" hidden="1" x14ac:dyDescent="0.2">
      <c r="A149" s="717"/>
      <c r="B149" s="663" t="s">
        <v>17</v>
      </c>
      <c r="C149" s="765"/>
      <c r="D149" s="725"/>
      <c r="E149" s="822"/>
      <c r="F149" s="733"/>
      <c r="G149" s="722"/>
      <c r="H149" s="734"/>
      <c r="I149" s="734"/>
      <c r="J149" s="724"/>
      <c r="K149" s="725"/>
      <c r="L149" s="726"/>
      <c r="M149" s="726"/>
      <c r="N149" s="917"/>
    </row>
    <row r="150" spans="1:14" s="762" customFormat="1" ht="114.75" hidden="1" x14ac:dyDescent="0.2">
      <c r="A150" s="717"/>
      <c r="B150" s="663" t="s">
        <v>16</v>
      </c>
      <c r="C150" s="765"/>
      <c r="D150" s="725">
        <v>14800</v>
      </c>
      <c r="E150" s="822"/>
      <c r="F150" s="733"/>
      <c r="G150" s="733"/>
      <c r="H150" s="734"/>
      <c r="I150" s="734"/>
      <c r="J150" s="724"/>
      <c r="K150" s="725"/>
      <c r="L150" s="726"/>
      <c r="M150" s="726"/>
      <c r="N150" s="917"/>
    </row>
    <row r="151" spans="1:14" s="762" customFormat="1" ht="153" hidden="1" x14ac:dyDescent="0.2">
      <c r="A151" s="717"/>
      <c r="B151" s="663" t="s">
        <v>15</v>
      </c>
      <c r="C151" s="765"/>
      <c r="D151" s="725">
        <v>22200</v>
      </c>
      <c r="E151" s="822"/>
      <c r="F151" s="733"/>
      <c r="G151" s="733"/>
      <c r="H151" s="734"/>
      <c r="I151" s="734"/>
      <c r="J151" s="724"/>
      <c r="K151" s="725"/>
      <c r="L151" s="726"/>
      <c r="M151" s="726"/>
      <c r="N151" s="917"/>
    </row>
    <row r="152" spans="1:14" s="762" customFormat="1" ht="114.75" hidden="1" x14ac:dyDescent="0.2">
      <c r="A152" s="717"/>
      <c r="B152" s="663" t="s">
        <v>14</v>
      </c>
      <c r="C152" s="765"/>
      <c r="D152" s="725">
        <v>47500</v>
      </c>
      <c r="E152" s="822"/>
      <c r="F152" s="733"/>
      <c r="G152" s="733"/>
      <c r="H152" s="734"/>
      <c r="I152" s="734"/>
      <c r="J152" s="724"/>
      <c r="K152" s="725"/>
      <c r="L152" s="726"/>
      <c r="M152" s="726"/>
      <c r="N152" s="917"/>
    </row>
    <row r="153" spans="1:14" s="762" customFormat="1" ht="153" hidden="1" x14ac:dyDescent="0.2">
      <c r="A153" s="717"/>
      <c r="B153" s="663" t="s">
        <v>13</v>
      </c>
      <c r="C153" s="765"/>
      <c r="D153" s="725">
        <v>11600</v>
      </c>
      <c r="E153" s="822"/>
      <c r="F153" s="733"/>
      <c r="G153" s="733"/>
      <c r="H153" s="734"/>
      <c r="I153" s="734"/>
      <c r="J153" s="724"/>
      <c r="K153" s="725"/>
      <c r="L153" s="726"/>
      <c r="M153" s="726"/>
      <c r="N153" s="917"/>
    </row>
    <row r="154" spans="1:14" s="762" customFormat="1" ht="114.75" hidden="1" x14ac:dyDescent="0.2">
      <c r="A154" s="717"/>
      <c r="B154" s="663" t="s">
        <v>12</v>
      </c>
      <c r="C154" s="765"/>
      <c r="D154" s="725">
        <v>29700</v>
      </c>
      <c r="E154" s="822"/>
      <c r="F154" s="733"/>
      <c r="G154" s="733"/>
      <c r="H154" s="734"/>
      <c r="I154" s="734"/>
      <c r="J154" s="724"/>
      <c r="K154" s="725"/>
      <c r="L154" s="726"/>
      <c r="M154" s="726"/>
      <c r="N154" s="917"/>
    </row>
    <row r="155" spans="1:14" s="762" customFormat="1" ht="153" hidden="1" x14ac:dyDescent="0.2">
      <c r="A155" s="717"/>
      <c r="B155" s="663" t="s">
        <v>11</v>
      </c>
      <c r="C155" s="765"/>
      <c r="D155" s="725">
        <v>46800</v>
      </c>
      <c r="E155" s="822"/>
      <c r="F155" s="733"/>
      <c r="G155" s="733"/>
      <c r="H155" s="734"/>
      <c r="I155" s="734"/>
      <c r="J155" s="724"/>
      <c r="K155" s="725"/>
      <c r="L155" s="726"/>
      <c r="M155" s="726"/>
      <c r="N155" s="917"/>
    </row>
    <row r="156" spans="1:14" s="762" customFormat="1" ht="114.75" hidden="1" x14ac:dyDescent="0.2">
      <c r="A156" s="717"/>
      <c r="B156" s="663" t="s">
        <v>10</v>
      </c>
      <c r="C156" s="765"/>
      <c r="D156" s="725">
        <v>8900</v>
      </c>
      <c r="E156" s="822"/>
      <c r="F156" s="733"/>
      <c r="G156" s="733"/>
      <c r="H156" s="734"/>
      <c r="I156" s="734"/>
      <c r="J156" s="724"/>
      <c r="K156" s="725"/>
      <c r="L156" s="726"/>
      <c r="M156" s="726"/>
      <c r="N156" s="917"/>
    </row>
    <row r="157" spans="1:14" s="762" customFormat="1" ht="114.75" hidden="1" x14ac:dyDescent="0.2">
      <c r="A157" s="717"/>
      <c r="B157" s="663" t="s">
        <v>9</v>
      </c>
      <c r="C157" s="765"/>
      <c r="D157" s="725">
        <v>15600</v>
      </c>
      <c r="E157" s="822"/>
      <c r="F157" s="733"/>
      <c r="G157" s="733"/>
      <c r="H157" s="734"/>
      <c r="I157" s="734"/>
      <c r="J157" s="724"/>
      <c r="K157" s="725"/>
      <c r="L157" s="726"/>
      <c r="M157" s="726"/>
      <c r="N157" s="917"/>
    </row>
    <row r="158" spans="1:14" s="762" customFormat="1" ht="153" hidden="1" x14ac:dyDescent="0.2">
      <c r="A158" s="717"/>
      <c r="B158" s="663" t="s">
        <v>8</v>
      </c>
      <c r="C158" s="765"/>
      <c r="D158" s="725">
        <v>4900</v>
      </c>
      <c r="E158" s="822"/>
      <c r="F158" s="733"/>
      <c r="G158" s="733"/>
      <c r="H158" s="734"/>
      <c r="I158" s="734"/>
      <c r="J158" s="724"/>
      <c r="K158" s="725"/>
      <c r="L158" s="726"/>
      <c r="M158" s="726"/>
      <c r="N158" s="917"/>
    </row>
    <row r="159" spans="1:14" s="762" customFormat="1" ht="153" hidden="1" x14ac:dyDescent="0.2">
      <c r="A159" s="717"/>
      <c r="B159" s="663" t="s">
        <v>7</v>
      </c>
      <c r="C159" s="765"/>
      <c r="D159" s="725">
        <v>7800</v>
      </c>
      <c r="E159" s="822"/>
      <c r="F159" s="733"/>
      <c r="G159" s="733"/>
      <c r="H159" s="734"/>
      <c r="I159" s="734"/>
      <c r="J159" s="724"/>
      <c r="K159" s="725"/>
      <c r="L159" s="726"/>
      <c r="M159" s="726"/>
      <c r="N159" s="917"/>
    </row>
    <row r="160" spans="1:14" s="762" customFormat="1" ht="191.25" hidden="1" x14ac:dyDescent="0.2">
      <c r="A160" s="717"/>
      <c r="B160" s="663" t="s">
        <v>6</v>
      </c>
      <c r="C160" s="765"/>
      <c r="D160" s="725">
        <v>15600</v>
      </c>
      <c r="E160" s="822"/>
      <c r="F160" s="733"/>
      <c r="G160" s="733"/>
      <c r="H160" s="734"/>
      <c r="I160" s="734"/>
      <c r="J160" s="724"/>
      <c r="K160" s="725"/>
      <c r="L160" s="726"/>
      <c r="M160" s="726"/>
      <c r="N160" s="917"/>
    </row>
    <row r="161" spans="1:14" s="762" customFormat="1" ht="38.25" x14ac:dyDescent="0.2">
      <c r="A161" s="717"/>
      <c r="B161" s="732" t="s">
        <v>1</v>
      </c>
      <c r="C161" s="765"/>
      <c r="D161" s="725">
        <v>803000</v>
      </c>
      <c r="E161" s="822"/>
      <c r="F161" s="733"/>
      <c r="G161" s="733"/>
      <c r="H161" s="734"/>
      <c r="I161" s="734"/>
      <c r="J161" s="724">
        <f>I161*100/D161</f>
        <v>0</v>
      </c>
      <c r="K161" s="725">
        <f>D161-I161</f>
        <v>803000</v>
      </c>
      <c r="L161" s="726"/>
      <c r="M161" s="726"/>
      <c r="N161" s="917"/>
    </row>
    <row r="162" spans="1:14" s="762" customFormat="1" ht="191.25" x14ac:dyDescent="0.2">
      <c r="A162" s="717"/>
      <c r="B162" s="663" t="s">
        <v>632</v>
      </c>
      <c r="C162" s="765"/>
      <c r="D162" s="725"/>
      <c r="E162" s="822"/>
      <c r="F162" s="733"/>
      <c r="G162" s="733"/>
      <c r="H162" s="734"/>
      <c r="I162" s="734"/>
      <c r="J162" s="724"/>
      <c r="K162" s="725"/>
      <c r="L162" s="726"/>
      <c r="M162" s="726"/>
      <c r="N162" s="676" t="s">
        <v>645</v>
      </c>
    </row>
    <row r="163" spans="1:14" s="764" customFormat="1" ht="114.75" x14ac:dyDescent="0.55000000000000004">
      <c r="A163" s="717">
        <v>55</v>
      </c>
      <c r="B163" s="949" t="s">
        <v>534</v>
      </c>
      <c r="C163" s="765" t="s">
        <v>78</v>
      </c>
      <c r="D163" s="725"/>
      <c r="E163" s="821" t="s">
        <v>103</v>
      </c>
      <c r="F163" s="721"/>
      <c r="G163" s="733"/>
      <c r="H163" s="723"/>
      <c r="I163" s="723"/>
      <c r="J163" s="724"/>
      <c r="K163" s="725"/>
      <c r="L163" s="736"/>
      <c r="M163" s="960"/>
      <c r="N163" s="676"/>
    </row>
    <row r="164" spans="1:14" s="764" customFormat="1" ht="38.25" x14ac:dyDescent="0.55000000000000004">
      <c r="A164" s="961"/>
      <c r="B164" s="732" t="s">
        <v>1</v>
      </c>
      <c r="C164" s="962"/>
      <c r="D164" s="725">
        <v>1344000</v>
      </c>
      <c r="E164" s="821"/>
      <c r="F164" s="721" t="s">
        <v>666</v>
      </c>
      <c r="G164" s="733">
        <v>22670</v>
      </c>
      <c r="H164" s="723">
        <v>950000</v>
      </c>
      <c r="I164" s="723"/>
      <c r="J164" s="724">
        <f>I164*100/D164</f>
        <v>0</v>
      </c>
      <c r="K164" s="725">
        <f>D164-I164-M164</f>
        <v>950000</v>
      </c>
      <c r="L164" s="965"/>
      <c r="M164" s="960">
        <f>D164-H164</f>
        <v>394000</v>
      </c>
      <c r="N164" s="676"/>
    </row>
    <row r="165" spans="1:14" s="762" customFormat="1" ht="153" x14ac:dyDescent="0.55000000000000004">
      <c r="A165" s="961"/>
      <c r="B165" s="732" t="s">
        <v>633</v>
      </c>
      <c r="C165" s="962"/>
      <c r="D165" s="725"/>
      <c r="E165" s="821"/>
      <c r="F165" s="963"/>
      <c r="G165" s="964"/>
      <c r="H165" s="966"/>
      <c r="I165" s="723"/>
      <c r="J165" s="724"/>
      <c r="K165" s="725"/>
      <c r="L165" s="965"/>
      <c r="M165" s="960"/>
      <c r="N165" s="676" t="s">
        <v>665</v>
      </c>
    </row>
    <row r="166" spans="1:14" s="967" customFormat="1" ht="153" x14ac:dyDescent="0.55000000000000004">
      <c r="A166" s="717">
        <v>56</v>
      </c>
      <c r="B166" s="949" t="s">
        <v>562</v>
      </c>
      <c r="C166" s="765" t="s">
        <v>79</v>
      </c>
      <c r="D166" s="725"/>
      <c r="E166" s="821" t="s">
        <v>116</v>
      </c>
      <c r="F166" s="721"/>
      <c r="G166" s="733"/>
      <c r="H166" s="765"/>
      <c r="I166" s="723"/>
      <c r="J166" s="724"/>
      <c r="K166" s="725"/>
      <c r="L166" s="736"/>
      <c r="M166" s="736"/>
      <c r="N166" s="676"/>
    </row>
    <row r="167" spans="1:14" s="967" customFormat="1" ht="38.25" x14ac:dyDescent="0.55000000000000004">
      <c r="A167" s="961"/>
      <c r="B167" s="968" t="s">
        <v>1</v>
      </c>
      <c r="C167" s="962"/>
      <c r="D167" s="734">
        <v>1196000</v>
      </c>
      <c r="E167" s="969"/>
      <c r="F167" s="970"/>
      <c r="G167" s="971"/>
      <c r="H167" s="972"/>
      <c r="I167" s="723"/>
      <c r="J167" s="724">
        <f>I167*100/D167</f>
        <v>0</v>
      </c>
      <c r="K167" s="725">
        <f>D167-I167</f>
        <v>1196000</v>
      </c>
      <c r="L167" s="973"/>
      <c r="M167" s="974"/>
      <c r="N167" s="676"/>
    </row>
    <row r="168" spans="1:14" s="762" customFormat="1" ht="191.25" x14ac:dyDescent="0.55000000000000004">
      <c r="A168" s="961"/>
      <c r="B168" s="975" t="s">
        <v>636</v>
      </c>
      <c r="C168" s="962"/>
      <c r="D168" s="734"/>
      <c r="E168" s="969"/>
      <c r="F168" s="970"/>
      <c r="G168" s="971"/>
      <c r="H168" s="972"/>
      <c r="I168" s="723"/>
      <c r="J168" s="976"/>
      <c r="K168" s="725"/>
      <c r="L168" s="973"/>
      <c r="M168" s="974"/>
      <c r="N168" s="676" t="s">
        <v>675</v>
      </c>
    </row>
    <row r="169" spans="1:14" s="764" customFormat="1" ht="114.75" x14ac:dyDescent="0.55000000000000004">
      <c r="A169" s="717">
        <v>57</v>
      </c>
      <c r="B169" s="949" t="s">
        <v>634</v>
      </c>
      <c r="C169" s="765" t="s">
        <v>80</v>
      </c>
      <c r="D169" s="725"/>
      <c r="E169" s="821" t="s">
        <v>104</v>
      </c>
      <c r="F169" s="721"/>
      <c r="G169" s="733"/>
      <c r="H169" s="765"/>
      <c r="I169" s="723"/>
      <c r="J169" s="724"/>
      <c r="K169" s="725"/>
      <c r="L169" s="736" t="s">
        <v>87</v>
      </c>
      <c r="M169" s="736"/>
      <c r="N169" s="676"/>
    </row>
    <row r="170" spans="1:14" s="764" customFormat="1" ht="38.25" x14ac:dyDescent="0.55000000000000004">
      <c r="A170" s="961"/>
      <c r="B170" s="732" t="s">
        <v>1</v>
      </c>
      <c r="C170" s="962"/>
      <c r="D170" s="725">
        <v>1989000</v>
      </c>
      <c r="E170" s="969"/>
      <c r="F170" s="977" t="s">
        <v>597</v>
      </c>
      <c r="G170" s="978">
        <v>22684</v>
      </c>
      <c r="H170" s="979">
        <v>1150000</v>
      </c>
      <c r="I170" s="723"/>
      <c r="J170" s="976">
        <f>I170*100/H170</f>
        <v>0</v>
      </c>
      <c r="K170" s="725">
        <v>1150000</v>
      </c>
      <c r="L170" s="979"/>
      <c r="M170" s="974">
        <f>D170-H170</f>
        <v>839000</v>
      </c>
      <c r="N170" s="917"/>
    </row>
    <row r="171" spans="1:14" s="762" customFormat="1" ht="153" x14ac:dyDescent="0.55000000000000004">
      <c r="A171" s="961"/>
      <c r="B171" s="958" t="s">
        <v>635</v>
      </c>
      <c r="C171" s="962"/>
      <c r="D171" s="725"/>
      <c r="E171" s="969"/>
      <c r="F171" s="977"/>
      <c r="G171" s="978"/>
      <c r="H171" s="979"/>
      <c r="I171" s="723"/>
      <c r="J171" s="976"/>
      <c r="K171" s="725"/>
      <c r="L171" s="979"/>
      <c r="M171" s="974"/>
      <c r="N171" s="704" t="s">
        <v>596</v>
      </c>
    </row>
    <row r="172" spans="1:14" s="762" customFormat="1" ht="114.75" x14ac:dyDescent="0.2">
      <c r="A172" s="717">
        <v>58</v>
      </c>
      <c r="B172" s="663" t="s">
        <v>566</v>
      </c>
      <c r="C172" s="765" t="s">
        <v>81</v>
      </c>
      <c r="D172" s="876"/>
      <c r="E172" s="821" t="s">
        <v>105</v>
      </c>
      <c r="F172" s="733"/>
      <c r="G172" s="722"/>
      <c r="H172" s="734"/>
      <c r="I172" s="734"/>
      <c r="J172" s="724"/>
      <c r="K172" s="725"/>
      <c r="L172" s="726"/>
      <c r="M172" s="726"/>
      <c r="N172" s="712"/>
    </row>
    <row r="173" spans="1:14" s="762" customFormat="1" ht="38.25" x14ac:dyDescent="0.2">
      <c r="A173" s="717"/>
      <c r="B173" s="732" t="s">
        <v>1</v>
      </c>
      <c r="C173" s="765"/>
      <c r="D173" s="725">
        <v>6968000</v>
      </c>
      <c r="E173" s="821"/>
      <c r="F173" s="733"/>
      <c r="G173" s="722"/>
      <c r="H173" s="734"/>
      <c r="I173" s="734"/>
      <c r="J173" s="724">
        <f>I173*100/D173</f>
        <v>0</v>
      </c>
      <c r="K173" s="725">
        <f>D173-I173</f>
        <v>6968000</v>
      </c>
      <c r="L173" s="726"/>
      <c r="M173" s="735"/>
      <c r="N173" s="712"/>
    </row>
    <row r="174" spans="1:14" s="981" customFormat="1" ht="153" x14ac:dyDescent="0.2">
      <c r="A174" s="772"/>
      <c r="B174" s="958" t="s">
        <v>637</v>
      </c>
      <c r="C174" s="773"/>
      <c r="D174" s="774"/>
      <c r="E174" s="980"/>
      <c r="F174" s="775"/>
      <c r="G174" s="776"/>
      <c r="H174" s="777"/>
      <c r="I174" s="777"/>
      <c r="J174" s="778"/>
      <c r="K174" s="774"/>
      <c r="L174" s="779"/>
      <c r="M174" s="982"/>
      <c r="N174" s="676" t="s">
        <v>598</v>
      </c>
    </row>
    <row r="175" spans="1:14" s="700" customFormat="1" ht="114.75" x14ac:dyDescent="0.2">
      <c r="A175" s="879">
        <v>59</v>
      </c>
      <c r="B175" s="891" t="s">
        <v>565</v>
      </c>
      <c r="C175" s="892" t="s">
        <v>81</v>
      </c>
      <c r="D175" s="893"/>
      <c r="E175" s="883" t="s">
        <v>558</v>
      </c>
      <c r="F175" s="894"/>
      <c r="G175" s="885"/>
      <c r="H175" s="895"/>
      <c r="I175" s="895"/>
      <c r="J175" s="887"/>
      <c r="K175" s="888"/>
      <c r="L175" s="889"/>
      <c r="M175" s="889"/>
      <c r="N175" s="918"/>
    </row>
    <row r="176" spans="1:14" s="761" customFormat="1" ht="38.25" x14ac:dyDescent="0.2">
      <c r="A176" s="690"/>
      <c r="B176" s="691" t="s">
        <v>1</v>
      </c>
      <c r="C176" s="692"/>
      <c r="D176" s="693">
        <v>498000</v>
      </c>
      <c r="E176" s="819"/>
      <c r="F176" s="694"/>
      <c r="G176" s="708"/>
      <c r="H176" s="695"/>
      <c r="I176" s="695"/>
      <c r="J176" s="696">
        <f>I176*100/D176</f>
        <v>0</v>
      </c>
      <c r="K176" s="693">
        <f>D176-I176</f>
        <v>498000</v>
      </c>
      <c r="L176" s="698"/>
      <c r="M176" s="697"/>
      <c r="N176" s="676"/>
    </row>
    <row r="177" spans="1:14" s="729" customFormat="1" ht="153" x14ac:dyDescent="0.2">
      <c r="A177" s="678"/>
      <c r="B177" s="679" t="s">
        <v>638</v>
      </c>
      <c r="C177" s="680"/>
      <c r="D177" s="681"/>
      <c r="E177" s="820"/>
      <c r="F177" s="682"/>
      <c r="G177" s="683"/>
      <c r="H177" s="684"/>
      <c r="I177" s="684"/>
      <c r="J177" s="685"/>
      <c r="K177" s="681"/>
      <c r="L177" s="686"/>
      <c r="M177" s="760"/>
      <c r="N177" s="676" t="s">
        <v>667</v>
      </c>
    </row>
    <row r="178" spans="1:14" s="700" customFormat="1" ht="114.75" x14ac:dyDescent="0.2">
      <c r="A178" s="879">
        <v>60</v>
      </c>
      <c r="B178" s="891" t="s">
        <v>599</v>
      </c>
      <c r="C178" s="892" t="s">
        <v>81</v>
      </c>
      <c r="D178" s="893"/>
      <c r="E178" s="883" t="s">
        <v>558</v>
      </c>
      <c r="F178" s="894"/>
      <c r="G178" s="885"/>
      <c r="H178" s="895"/>
      <c r="I178" s="895"/>
      <c r="J178" s="887"/>
      <c r="K178" s="888"/>
      <c r="L178" s="889"/>
      <c r="M178" s="889"/>
      <c r="N178" s="918"/>
    </row>
    <row r="179" spans="1:14" s="761" customFormat="1" ht="38.25" x14ac:dyDescent="0.2">
      <c r="A179" s="690"/>
      <c r="B179" s="691" t="s">
        <v>1</v>
      </c>
      <c r="C179" s="692"/>
      <c r="D179" s="693">
        <v>498000</v>
      </c>
      <c r="E179" s="819"/>
      <c r="F179" s="694"/>
      <c r="G179" s="708"/>
      <c r="H179" s="695"/>
      <c r="I179" s="695"/>
      <c r="J179" s="696">
        <f>I179*100/D179</f>
        <v>0</v>
      </c>
      <c r="K179" s="693">
        <f>D179-I179</f>
        <v>498000</v>
      </c>
      <c r="L179" s="698"/>
      <c r="M179" s="697"/>
      <c r="N179" s="676"/>
    </row>
    <row r="180" spans="1:14" s="729" customFormat="1" ht="153" x14ac:dyDescent="0.2">
      <c r="A180" s="678"/>
      <c r="B180" s="679" t="s">
        <v>639</v>
      </c>
      <c r="C180" s="680"/>
      <c r="D180" s="681"/>
      <c r="E180" s="820"/>
      <c r="F180" s="682"/>
      <c r="G180" s="683"/>
      <c r="H180" s="684"/>
      <c r="I180" s="684"/>
      <c r="J180" s="685"/>
      <c r="K180" s="681"/>
      <c r="L180" s="686"/>
      <c r="M180" s="760"/>
      <c r="N180" s="676" t="s">
        <v>667</v>
      </c>
    </row>
    <row r="181" spans="1:14" s="700" customFormat="1" ht="76.5" x14ac:dyDescent="0.2">
      <c r="A181" s="879">
        <v>61</v>
      </c>
      <c r="B181" s="891" t="s">
        <v>564</v>
      </c>
      <c r="C181" s="892" t="s">
        <v>81</v>
      </c>
      <c r="D181" s="893"/>
      <c r="E181" s="883" t="s">
        <v>558</v>
      </c>
      <c r="F181" s="894"/>
      <c r="G181" s="885"/>
      <c r="H181" s="895"/>
      <c r="I181" s="895"/>
      <c r="J181" s="887"/>
      <c r="K181" s="888"/>
      <c r="L181" s="889"/>
      <c r="M181" s="889"/>
      <c r="N181" s="918"/>
    </row>
    <row r="182" spans="1:14" s="761" customFormat="1" ht="38.25" x14ac:dyDescent="0.2">
      <c r="A182" s="690"/>
      <c r="B182" s="691" t="s">
        <v>1</v>
      </c>
      <c r="C182" s="692"/>
      <c r="D182" s="693">
        <v>490000</v>
      </c>
      <c r="E182" s="819"/>
      <c r="F182" s="694"/>
      <c r="G182" s="708"/>
      <c r="H182" s="695"/>
      <c r="I182" s="695"/>
      <c r="J182" s="696">
        <f>I182*100/D182</f>
        <v>0</v>
      </c>
      <c r="K182" s="693">
        <f>D182-I182</f>
        <v>490000</v>
      </c>
      <c r="L182" s="698"/>
      <c r="M182" s="697"/>
      <c r="N182" s="676"/>
    </row>
    <row r="183" spans="1:14" s="729" customFormat="1" ht="114.75" x14ac:dyDescent="0.2">
      <c r="A183" s="678"/>
      <c r="B183" s="679" t="s">
        <v>640</v>
      </c>
      <c r="C183" s="680"/>
      <c r="D183" s="681"/>
      <c r="E183" s="820"/>
      <c r="F183" s="682"/>
      <c r="G183" s="683"/>
      <c r="H183" s="684"/>
      <c r="I183" s="684"/>
      <c r="J183" s="685"/>
      <c r="K183" s="681"/>
      <c r="L183" s="686"/>
      <c r="M183" s="760"/>
      <c r="N183" s="676" t="s">
        <v>667</v>
      </c>
    </row>
    <row r="184" spans="1:14" s="700" customFormat="1" ht="153" x14ac:dyDescent="0.2">
      <c r="A184" s="837">
        <v>62</v>
      </c>
      <c r="B184" s="848" t="s">
        <v>536</v>
      </c>
      <c r="C184" s="851" t="s">
        <v>82</v>
      </c>
      <c r="D184" s="852"/>
      <c r="E184" s="841" t="s">
        <v>173</v>
      </c>
      <c r="F184" s="853"/>
      <c r="G184" s="843"/>
      <c r="H184" s="854"/>
      <c r="I184" s="854"/>
      <c r="J184" s="845"/>
      <c r="K184" s="846"/>
      <c r="L184" s="847"/>
      <c r="M184" s="847"/>
      <c r="N184" s="848"/>
    </row>
    <row r="185" spans="1:14" s="761" customFormat="1" ht="38.25" x14ac:dyDescent="0.2">
      <c r="A185" s="690"/>
      <c r="B185" s="691" t="s">
        <v>1</v>
      </c>
      <c r="C185" s="692"/>
      <c r="D185" s="693">
        <v>2500000</v>
      </c>
      <c r="E185" s="819"/>
      <c r="F185" s="694"/>
      <c r="G185" s="694"/>
      <c r="H185" s="695"/>
      <c r="I185" s="695"/>
      <c r="J185" s="696">
        <f>I185*100/D185</f>
        <v>0</v>
      </c>
      <c r="K185" s="693">
        <f>D185-I185</f>
        <v>2500000</v>
      </c>
      <c r="L185" s="698"/>
      <c r="M185" s="697"/>
      <c r="N185" s="704"/>
    </row>
    <row r="186" spans="1:14" s="677" customFormat="1" ht="156" customHeight="1" x14ac:dyDescent="0.2">
      <c r="A186" s="678"/>
      <c r="B186" s="679" t="s">
        <v>644</v>
      </c>
      <c r="C186" s="680"/>
      <c r="D186" s="681"/>
      <c r="E186" s="820"/>
      <c r="F186" s="682"/>
      <c r="G186" s="682"/>
      <c r="H186" s="684"/>
      <c r="I186" s="684"/>
      <c r="J186" s="685"/>
      <c r="K186" s="681"/>
      <c r="L186" s="686"/>
      <c r="M186" s="760"/>
      <c r="N186" s="704" t="s">
        <v>668</v>
      </c>
    </row>
    <row r="187" spans="1:14" s="764" customFormat="1" ht="114.75" x14ac:dyDescent="0.55000000000000004">
      <c r="A187" s="717">
        <v>63</v>
      </c>
      <c r="B187" s="949" t="s">
        <v>563</v>
      </c>
      <c r="C187" s="765" t="s">
        <v>83</v>
      </c>
      <c r="D187" s="725"/>
      <c r="E187" s="821" t="s">
        <v>106</v>
      </c>
      <c r="F187" s="721"/>
      <c r="G187" s="733"/>
      <c r="H187" s="765"/>
      <c r="I187" s="723"/>
      <c r="J187" s="724"/>
      <c r="K187" s="725"/>
      <c r="L187" s="736"/>
      <c r="M187" s="736"/>
      <c r="N187" s="676"/>
    </row>
    <row r="188" spans="1:14" s="754" customFormat="1" ht="38.25" x14ac:dyDescent="0.55000000000000004">
      <c r="A188" s="755"/>
      <c r="B188" s="691" t="s">
        <v>1</v>
      </c>
      <c r="C188" s="692"/>
      <c r="D188" s="693">
        <v>1462000</v>
      </c>
      <c r="E188" s="829"/>
      <c r="F188" s="714">
        <v>22578</v>
      </c>
      <c r="G188" s="714">
        <v>241814</v>
      </c>
      <c r="H188" s="783">
        <v>1170000</v>
      </c>
      <c r="I188" s="715"/>
      <c r="J188" s="784">
        <f>I188*100/D188</f>
        <v>0</v>
      </c>
      <c r="K188" s="785">
        <f>D188-I188</f>
        <v>1462000</v>
      </c>
      <c r="L188" s="781"/>
      <c r="M188" s="782">
        <f>D188-H188</f>
        <v>292000</v>
      </c>
      <c r="N188" s="676"/>
    </row>
    <row r="189" spans="1:14" s="700" customFormat="1" ht="153" x14ac:dyDescent="0.55000000000000004">
      <c r="A189" s="755"/>
      <c r="B189" s="731" t="s">
        <v>641</v>
      </c>
      <c r="C189" s="780"/>
      <c r="D189" s="693"/>
      <c r="E189" s="829"/>
      <c r="F189" s="786"/>
      <c r="G189" s="787"/>
      <c r="H189" s="788"/>
      <c r="I189" s="715"/>
      <c r="J189" s="789"/>
      <c r="K189" s="785"/>
      <c r="L189" s="781"/>
      <c r="M189" s="790"/>
      <c r="N189" s="676" t="s">
        <v>669</v>
      </c>
    </row>
    <row r="190" spans="1:14" s="802" customFormat="1" ht="76.5" x14ac:dyDescent="0.2">
      <c r="A190" s="791"/>
      <c r="B190" s="792" t="s">
        <v>540</v>
      </c>
      <c r="C190" s="793"/>
      <c r="D190" s="794">
        <v>9000000</v>
      </c>
      <c r="E190" s="830"/>
      <c r="F190" s="795"/>
      <c r="G190" s="796"/>
      <c r="H190" s="797"/>
      <c r="I190" s="797">
        <v>1553386.79</v>
      </c>
      <c r="J190" s="798">
        <f>I190*100/D190</f>
        <v>17.259853222222223</v>
      </c>
      <c r="K190" s="799">
        <f>D190-I190</f>
        <v>7446613.21</v>
      </c>
      <c r="L190" s="800"/>
      <c r="M190" s="800"/>
      <c r="N190" s="801"/>
    </row>
    <row r="191" spans="1:14" s="809" customFormat="1" ht="37.5" customHeight="1" x14ac:dyDescent="0.55000000000000004">
      <c r="A191" s="1001" t="s">
        <v>549</v>
      </c>
      <c r="B191" s="1001"/>
      <c r="C191" s="1001"/>
      <c r="D191" s="803">
        <f>H7+D9+D11+D13+D15+D17+D19+D21+D23+H25+H27+D29+D32+D35+D38+D41+D44+D47+D49+D50+D60+D62+D64+D66+D69+D72+D74+H76+D78+D80+D82+D84+D86+H88+D91+D94+D96+D99+D102+D105+D107+D109+H112+H115+D118+H121+D124+D127+H130+D133+D135+D141+D144+D161+H164+D167+D170+D173+D176+D182+D185+H188+D190+D179</f>
        <v>290819960</v>
      </c>
      <c r="E191" s="815"/>
      <c r="F191" s="804"/>
      <c r="G191" s="804"/>
      <c r="H191" s="804"/>
      <c r="I191" s="805">
        <f>I7+I11+I13+I15+I17+I21+I25+I27+I29+I29+I32+I35+I38+I41+I44+I47+I49+I60+I62+I64+I66+I69+I72+I74+I76+I78+I80+I82+I84+I86+I88+I91+I94+I96+I99+I102+I105+I107+I109+I112+I115+I118+I121+I124+I127+I130+I133+I141+I144+I161+I164+I167+I170+I173+I185+I188+I190</f>
        <v>24804463.210000001</v>
      </c>
      <c r="J191" s="806">
        <f>I191*100/D191</f>
        <v>8.5291474526026345</v>
      </c>
      <c r="K191" s="807">
        <f>D191-I191</f>
        <v>266015496.78999999</v>
      </c>
      <c r="L191" s="808">
        <f>L7+L9+L11+L13+L15+L17+L19+L21+L23+L25+L27+L29+L32+L35+L38+L41+L44+L47+L49+L51+L52+L60+L62+L64+L66+L69+L72+L74+L76+L78+L80+L82+L84+L86+L88+L91+L94+L96+L99+L102+L105+L107+L109+L112+L115+L118+L121+L124+L127+L130+L133+L136+L137+L141+L144+L161+L164+L167+L170+L173+L176+L179+L182+L185+L188</f>
        <v>392858.58</v>
      </c>
      <c r="M191" s="808">
        <f>M7+M9+M11+M13+M15+M17+M19+M21+M23+M25+M27+M29+M32+M35+M38+M41+M44+M47+M49+M51+M52+M60+M62+M64+M66+M69+M72+M74+M76+M78+M80+M82+M84+M86+M88+M91+M94+M96+M99+M102+M105+M107+M109+M112+M115+M118+M121+M124+M127+M130+M133+M136+M137+M141+M144+M161+M164+M167+M170+M173+M176+M179+M182+M185+M188</f>
        <v>16726227.639999999</v>
      </c>
      <c r="N191" s="801"/>
    </row>
    <row r="192" spans="1:14" s="701" customFormat="1" ht="41.25" customHeight="1" x14ac:dyDescent="0.2">
      <c r="A192" s="810"/>
      <c r="B192" s="811"/>
      <c r="C192" s="812"/>
      <c r="D192" s="813"/>
      <c r="E192" s="1013" t="s">
        <v>448</v>
      </c>
      <c r="F192" s="1014"/>
      <c r="G192" s="1014"/>
      <c r="H192" s="1014"/>
      <c r="I192" s="1014"/>
      <c r="J192" s="1014"/>
      <c r="K192" s="1015"/>
      <c r="L192" s="1016">
        <v>30700</v>
      </c>
      <c r="M192" s="1016"/>
      <c r="N192" s="814"/>
    </row>
    <row r="193" spans="1:14" s="701" customFormat="1" ht="41.25" customHeight="1" x14ac:dyDescent="0.2">
      <c r="A193" s="810"/>
      <c r="B193" s="811"/>
      <c r="C193" s="812"/>
      <c r="D193" s="813"/>
      <c r="E193" s="1009" t="s">
        <v>447</v>
      </c>
      <c r="F193" s="1009"/>
      <c r="G193" s="1009"/>
      <c r="H193" s="1009"/>
      <c r="I193" s="1009"/>
      <c r="J193" s="1009"/>
      <c r="K193" s="1009"/>
      <c r="L193" s="1016">
        <f>L191+M191</f>
        <v>17119086.219999999</v>
      </c>
      <c r="M193" s="1016"/>
      <c r="N193" s="814"/>
    </row>
    <row r="194" spans="1:14" s="309" customFormat="1" ht="41.25" customHeight="1" x14ac:dyDescent="0.2">
      <c r="A194" s="483"/>
      <c r="B194" s="484"/>
      <c r="C194" s="489"/>
      <c r="D194" s="486"/>
      <c r="E194" s="1009" t="s">
        <v>528</v>
      </c>
      <c r="F194" s="1009"/>
      <c r="G194" s="1009"/>
      <c r="H194" s="1009"/>
      <c r="I194" s="1009"/>
      <c r="J194" s="1009"/>
      <c r="K194" s="1009"/>
      <c r="L194" s="1010">
        <v>3282245</v>
      </c>
      <c r="M194" s="1010"/>
      <c r="N194" s="831"/>
    </row>
    <row r="195" spans="1:14" s="309" customFormat="1" ht="41.25" customHeight="1" x14ac:dyDescent="0.2">
      <c r="A195" s="483"/>
      <c r="B195" s="484"/>
      <c r="C195" s="485"/>
      <c r="D195" s="486"/>
      <c r="E195" s="1009" t="s">
        <v>529</v>
      </c>
      <c r="F195" s="1009"/>
      <c r="G195" s="1009"/>
      <c r="H195" s="1009"/>
      <c r="I195" s="1009"/>
      <c r="J195" s="1009"/>
      <c r="K195" s="1009"/>
      <c r="L195" s="1011">
        <f>L193-L194+L192+3105</f>
        <v>13870646.219999999</v>
      </c>
      <c r="M195" s="1012"/>
      <c r="N195" s="919"/>
    </row>
    <row r="197" spans="1:14" x14ac:dyDescent="0.2">
      <c r="C197" s="482"/>
    </row>
    <row r="200" spans="1:14" x14ac:dyDescent="0.2">
      <c r="L200" s="920"/>
    </row>
  </sheetData>
  <mergeCells count="21">
    <mergeCell ref="E194:K194"/>
    <mergeCell ref="L194:M194"/>
    <mergeCell ref="E195:K195"/>
    <mergeCell ref="L195:M195"/>
    <mergeCell ref="E192:K192"/>
    <mergeCell ref="E193:K193"/>
    <mergeCell ref="L193:M193"/>
    <mergeCell ref="L192:M192"/>
    <mergeCell ref="M4:M5"/>
    <mergeCell ref="N4:N5"/>
    <mergeCell ref="A191:C191"/>
    <mergeCell ref="A2:N2"/>
    <mergeCell ref="A4:A5"/>
    <mergeCell ref="B4:B5"/>
    <mergeCell ref="C4:C5"/>
    <mergeCell ref="D4:D5"/>
    <mergeCell ref="E4:E5"/>
    <mergeCell ref="F4:G4"/>
    <mergeCell ref="H4:H5"/>
    <mergeCell ref="I4:K4"/>
    <mergeCell ref="L4:L5"/>
  </mergeCells>
  <printOptions horizontalCentered="1"/>
  <pageMargins left="0.23622047244094499" right="0.23622047244094499" top="0.47244094488188998" bottom="0.74803149606299202" header="0.511811023622047" footer="0.31496062992126"/>
  <pageSetup paperSize="9" scale="26" fitToHeight="0" orientation="landscape" r:id="rId1"/>
  <headerFooter>
    <oddFooter>&amp;C&amp;24หน้าที่ &amp;P จาก &amp;N</oddFooter>
  </headerFooter>
  <rowBreaks count="9" manualBreakCount="9">
    <brk id="23" max="13" man="1"/>
    <brk id="39" max="13" man="1"/>
    <brk id="60" max="13" man="1"/>
    <brk id="80" max="13" man="1"/>
    <brk id="97" max="13" man="1"/>
    <brk id="113" max="13" man="1"/>
    <brk id="128" max="13" man="1"/>
    <brk id="145" max="13" man="1"/>
    <brk id="175" max="1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6"/>
  <sheetViews>
    <sheetView view="pageBreakPreview" zoomScaleNormal="99" zoomScaleSheetLayoutView="100" workbookViewId="0">
      <pane ySplit="5" topLeftCell="A6" activePane="bottomLeft" state="frozen"/>
      <selection pane="bottomLeft" activeCell="B21" sqref="B21"/>
    </sheetView>
  </sheetViews>
  <sheetFormatPr defaultColWidth="9" defaultRowHeight="23.25" outlineLevelCol="1" x14ac:dyDescent="0.2"/>
  <cols>
    <col min="1" max="1" width="7.625" style="299" bestFit="1" customWidth="1"/>
    <col min="2" max="2" width="71.75" style="305" customWidth="1"/>
    <col min="3" max="3" width="19.75" style="304" customWidth="1"/>
    <col min="4" max="5" width="18.75" style="302" hidden="1" customWidth="1" outlineLevel="1"/>
    <col min="6" max="6" width="19.125" style="302" customWidth="1" collapsed="1"/>
    <col min="7" max="7" width="17.375" style="303" customWidth="1"/>
    <col min="8" max="8" width="17.625" style="303" bestFit="1" customWidth="1"/>
    <col min="9" max="9" width="18.25" style="302" customWidth="1"/>
    <col min="10" max="10" width="0.125" style="299" customWidth="1"/>
    <col min="11" max="11" width="0.125" customWidth="1"/>
    <col min="12" max="27" width="17.375" style="301" customWidth="1"/>
    <col min="28" max="28" width="17.375" style="300" customWidth="1"/>
    <col min="29" max="29" width="17.375" style="301" customWidth="1"/>
    <col min="30" max="30" width="17.375" style="300" customWidth="1"/>
    <col min="31" max="31" width="17.375" style="301" customWidth="1"/>
    <col min="32" max="34" width="17.375" style="300" customWidth="1"/>
    <col min="35" max="35" width="17.375" style="301" customWidth="1"/>
    <col min="36" max="36" width="9" style="301"/>
    <col min="37" max="16384" width="9" style="299"/>
  </cols>
  <sheetData>
    <row r="1" spans="1:36" ht="26.25" customHeight="1" x14ac:dyDescent="0.2">
      <c r="A1" s="1024" t="s">
        <v>437</v>
      </c>
      <c r="B1" s="1024"/>
      <c r="C1" s="1024"/>
      <c r="D1" s="1024"/>
      <c r="E1" s="1024"/>
      <c r="F1" s="1024"/>
      <c r="G1" s="1024"/>
      <c r="H1" s="1024"/>
      <c r="I1" s="1024"/>
      <c r="J1" s="1024"/>
      <c r="K1" s="1024"/>
    </row>
    <row r="2" spans="1:36" ht="26.25" customHeight="1" x14ac:dyDescent="0.2">
      <c r="A2" s="1024"/>
      <c r="B2" s="1024"/>
      <c r="C2" s="1024"/>
      <c r="D2" s="1024"/>
      <c r="E2" s="1024"/>
      <c r="F2" s="1024"/>
      <c r="G2" s="1024"/>
      <c r="H2" s="1024"/>
      <c r="I2" s="1024"/>
      <c r="J2" s="1024"/>
      <c r="K2" s="1024"/>
    </row>
    <row r="3" spans="1:36" ht="27.75" customHeight="1" x14ac:dyDescent="0.2">
      <c r="A3" s="1030" t="s">
        <v>468</v>
      </c>
      <c r="B3" s="1030"/>
      <c r="C3" s="1030"/>
      <c r="D3" s="1030"/>
      <c r="E3" s="1030"/>
      <c r="F3" s="1030"/>
      <c r="G3" s="1030"/>
      <c r="H3" s="1030"/>
      <c r="I3" s="1030"/>
      <c r="J3" s="1030"/>
      <c r="K3" s="1030"/>
    </row>
    <row r="4" spans="1:36" s="352" customFormat="1" ht="21.75" customHeight="1" x14ac:dyDescent="0.2">
      <c r="A4" s="1025" t="s">
        <v>337</v>
      </c>
      <c r="B4" s="1025" t="s">
        <v>234</v>
      </c>
      <c r="C4" s="1025" t="s">
        <v>235</v>
      </c>
      <c r="D4" s="1023" t="s">
        <v>2</v>
      </c>
      <c r="E4" s="1023" t="s">
        <v>1</v>
      </c>
      <c r="F4" s="1026" t="s">
        <v>352</v>
      </c>
      <c r="G4" s="1028" t="s">
        <v>33</v>
      </c>
      <c r="H4" s="1028" t="s">
        <v>25</v>
      </c>
      <c r="I4" s="1023" t="s">
        <v>335</v>
      </c>
      <c r="K4"/>
      <c r="L4" s="1018">
        <v>22555</v>
      </c>
      <c r="M4" s="1018"/>
      <c r="N4" s="1018">
        <v>22586</v>
      </c>
      <c r="O4" s="1018"/>
      <c r="P4" s="1018">
        <v>22616</v>
      </c>
      <c r="Q4" s="1018"/>
      <c r="R4" s="1018">
        <v>22647</v>
      </c>
      <c r="S4" s="1018"/>
      <c r="T4" s="1018">
        <v>22678</v>
      </c>
      <c r="U4" s="1018"/>
      <c r="V4" s="1018">
        <v>22706</v>
      </c>
      <c r="W4" s="1018"/>
      <c r="X4" s="1018">
        <v>22737</v>
      </c>
      <c r="Y4" s="1018"/>
      <c r="Z4" s="1018">
        <v>22767</v>
      </c>
      <c r="AA4" s="1018"/>
      <c r="AB4" s="1018">
        <v>22798</v>
      </c>
      <c r="AC4" s="1018"/>
      <c r="AD4" s="1018">
        <v>22828</v>
      </c>
      <c r="AE4" s="1018"/>
      <c r="AF4" s="1018">
        <v>22859</v>
      </c>
      <c r="AG4" s="1018"/>
      <c r="AH4" s="1018">
        <v>22890</v>
      </c>
      <c r="AI4" s="1018"/>
      <c r="AJ4" s="399"/>
    </row>
    <row r="5" spans="1:36" s="352" customFormat="1" ht="27" customHeight="1" x14ac:dyDescent="0.2">
      <c r="A5" s="1025"/>
      <c r="B5" s="1025"/>
      <c r="C5" s="1025"/>
      <c r="D5" s="1023"/>
      <c r="E5" s="1023"/>
      <c r="F5" s="1027"/>
      <c r="G5" s="1029"/>
      <c r="H5" s="1029"/>
      <c r="I5" s="1023"/>
      <c r="K5"/>
      <c r="L5" s="354" t="s">
        <v>2</v>
      </c>
      <c r="M5" s="354" t="s">
        <v>1</v>
      </c>
      <c r="N5" s="354" t="s">
        <v>2</v>
      </c>
      <c r="O5" s="354" t="s">
        <v>1</v>
      </c>
      <c r="P5" s="354" t="s">
        <v>2</v>
      </c>
      <c r="Q5" s="354" t="s">
        <v>1</v>
      </c>
      <c r="R5" s="354" t="s">
        <v>2</v>
      </c>
      <c r="S5" s="354" t="s">
        <v>1</v>
      </c>
      <c r="T5" s="354" t="s">
        <v>2</v>
      </c>
      <c r="U5" s="354" t="s">
        <v>1</v>
      </c>
      <c r="V5" s="354" t="s">
        <v>2</v>
      </c>
      <c r="W5" s="354" t="s">
        <v>1</v>
      </c>
      <c r="X5" s="354" t="s">
        <v>2</v>
      </c>
      <c r="Y5" s="354" t="s">
        <v>1</v>
      </c>
      <c r="Z5" s="354" t="s">
        <v>2</v>
      </c>
      <c r="AA5" s="354" t="s">
        <v>1</v>
      </c>
      <c r="AB5" s="353" t="s">
        <v>2</v>
      </c>
      <c r="AC5" s="354" t="s">
        <v>1</v>
      </c>
      <c r="AD5" s="353" t="s">
        <v>2</v>
      </c>
      <c r="AE5" s="354" t="s">
        <v>1</v>
      </c>
      <c r="AF5" s="353" t="s">
        <v>2</v>
      </c>
      <c r="AG5" s="353" t="s">
        <v>1</v>
      </c>
      <c r="AH5" s="353" t="s">
        <v>2</v>
      </c>
      <c r="AI5" s="354" t="s">
        <v>1</v>
      </c>
      <c r="AJ5" s="399"/>
    </row>
    <row r="6" spans="1:36" s="352" customFormat="1" ht="30" customHeight="1" x14ac:dyDescent="0.2">
      <c r="A6" s="1019" t="s">
        <v>351</v>
      </c>
      <c r="B6" s="1020"/>
      <c r="C6" s="1020"/>
      <c r="D6" s="400"/>
      <c r="E6" s="400"/>
      <c r="F6" s="400"/>
      <c r="G6" s="401"/>
      <c r="H6" s="401"/>
      <c r="I6" s="402"/>
      <c r="K6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0"/>
      <c r="AC6" s="351"/>
      <c r="AD6" s="350"/>
      <c r="AE6" s="351"/>
      <c r="AF6" s="350"/>
      <c r="AG6" s="350"/>
      <c r="AH6" s="350"/>
      <c r="AI6" s="351"/>
      <c r="AJ6" s="399"/>
    </row>
    <row r="7" spans="1:36" s="352" customFormat="1" ht="30" customHeight="1" x14ac:dyDescent="0.2">
      <c r="A7" s="1019" t="s">
        <v>238</v>
      </c>
      <c r="B7" s="1019"/>
      <c r="C7" s="403"/>
      <c r="D7" s="402"/>
      <c r="E7" s="402"/>
      <c r="F7" s="402"/>
      <c r="G7" s="401"/>
      <c r="H7" s="401"/>
      <c r="I7" s="402"/>
      <c r="K7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0"/>
      <c r="AC7" s="351"/>
      <c r="AD7" s="350"/>
      <c r="AE7" s="351"/>
      <c r="AF7" s="350"/>
      <c r="AG7" s="350"/>
      <c r="AH7" s="350"/>
      <c r="AI7" s="351"/>
      <c r="AJ7" s="399"/>
    </row>
    <row r="8" spans="1:36" s="304" customFormat="1" ht="26.25" customHeight="1" x14ac:dyDescent="0.2">
      <c r="A8" s="404">
        <v>1</v>
      </c>
      <c r="B8" s="405" t="s">
        <v>239</v>
      </c>
      <c r="C8" s="406"/>
      <c r="D8" s="407"/>
      <c r="E8" s="407">
        <f>E10</f>
        <v>5000000</v>
      </c>
      <c r="F8" s="407">
        <f>F10:F10</f>
        <v>5000000</v>
      </c>
      <c r="G8" s="408"/>
      <c r="H8" s="408">
        <f>F8-G8</f>
        <v>5000000</v>
      </c>
      <c r="I8" s="409"/>
      <c r="K8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07"/>
      <c r="AC8" s="341"/>
      <c r="AD8" s="307"/>
      <c r="AE8" s="341"/>
      <c r="AF8" s="307"/>
      <c r="AG8" s="307"/>
      <c r="AH8" s="307"/>
      <c r="AI8" s="341"/>
      <c r="AJ8" s="391"/>
    </row>
    <row r="9" spans="1:36" x14ac:dyDescent="0.2">
      <c r="A9" s="308"/>
      <c r="B9" s="494" t="s">
        <v>240</v>
      </c>
      <c r="C9" s="333"/>
      <c r="D9" s="346"/>
      <c r="E9" s="346"/>
      <c r="F9" s="346"/>
      <c r="G9" s="318"/>
      <c r="H9" s="318"/>
      <c r="I9" s="331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18"/>
      <c r="AC9" s="308"/>
      <c r="AD9" s="318"/>
      <c r="AE9" s="308"/>
      <c r="AF9" s="318"/>
      <c r="AG9" s="318"/>
      <c r="AH9" s="318"/>
      <c r="AI9" s="308"/>
    </row>
    <row r="10" spans="1:36" s="364" customFormat="1" ht="46.5" x14ac:dyDescent="0.2">
      <c r="A10" s="365"/>
      <c r="B10" s="337" t="s">
        <v>353</v>
      </c>
      <c r="C10" s="336" t="s">
        <v>354</v>
      </c>
      <c r="D10" s="335"/>
      <c r="E10" s="335">
        <v>5000000</v>
      </c>
      <c r="F10" s="335">
        <v>5000000</v>
      </c>
      <c r="G10" s="437">
        <f>'เบิกจ่าย งบปี 62'!I96</f>
        <v>0</v>
      </c>
      <c r="H10" s="313">
        <f>F10-G11-I10</f>
        <v>5000000</v>
      </c>
      <c r="I10" s="312"/>
      <c r="K10"/>
      <c r="L10" s="340"/>
      <c r="M10" s="398"/>
      <c r="N10" s="340"/>
      <c r="O10" s="398"/>
      <c r="P10" s="340"/>
      <c r="Q10" s="340"/>
      <c r="R10" s="340"/>
      <c r="S10" s="340"/>
      <c r="T10" s="340"/>
      <c r="U10" s="398"/>
      <c r="V10" s="339"/>
      <c r="W10" s="398"/>
      <c r="X10" s="339"/>
      <c r="Y10" s="398"/>
      <c r="Z10" s="340"/>
      <c r="AA10" s="398"/>
      <c r="AB10" s="339"/>
      <c r="AC10" s="398"/>
      <c r="AD10" s="339"/>
      <c r="AE10" s="398"/>
      <c r="AF10" s="339"/>
      <c r="AG10" s="339"/>
      <c r="AH10" s="339"/>
      <c r="AI10" s="398"/>
      <c r="AJ10" s="386"/>
    </row>
    <row r="11" spans="1:36" s="304" customFormat="1" x14ac:dyDescent="0.2">
      <c r="A11" s="404">
        <v>2</v>
      </c>
      <c r="B11" s="405" t="s">
        <v>242</v>
      </c>
      <c r="C11" s="410"/>
      <c r="D11" s="407">
        <f>SUM(D13:D23)</f>
        <v>27620645</v>
      </c>
      <c r="E11" s="407">
        <f>SUM(E13:E23)</f>
        <v>996705</v>
      </c>
      <c r="F11" s="407">
        <f>F13+F14+F15+F16+F17+F18+F19+F20+F21+F22+F23</f>
        <v>28617350</v>
      </c>
      <c r="G11" s="407"/>
      <c r="H11" s="407">
        <f>F11-G11</f>
        <v>28617350</v>
      </c>
      <c r="I11" s="407"/>
      <c r="K1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07"/>
      <c r="AC11" s="341"/>
      <c r="AD11" s="307"/>
      <c r="AE11" s="341"/>
      <c r="AF11" s="307"/>
      <c r="AG11" s="307"/>
      <c r="AH11" s="307"/>
      <c r="AI11" s="341"/>
      <c r="AJ11" s="391"/>
    </row>
    <row r="12" spans="1:36" x14ac:dyDescent="0.2">
      <c r="A12" s="308"/>
      <c r="B12" s="1021" t="s">
        <v>350</v>
      </c>
      <c r="C12" s="1021"/>
      <c r="D12" s="362"/>
      <c r="E12" s="362"/>
      <c r="F12" s="362"/>
      <c r="G12" s="318"/>
      <c r="H12" s="318"/>
      <c r="I12" s="331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18"/>
      <c r="AC12" s="308"/>
      <c r="AD12" s="318"/>
      <c r="AE12" s="308"/>
      <c r="AF12" s="318"/>
      <c r="AG12" s="318"/>
      <c r="AH12" s="318"/>
      <c r="AI12" s="308"/>
    </row>
    <row r="13" spans="1:36" s="349" customFormat="1" x14ac:dyDescent="0.2">
      <c r="A13" s="317"/>
      <c r="B13" s="337" t="s">
        <v>355</v>
      </c>
      <c r="C13" s="274" t="s">
        <v>24</v>
      </c>
      <c r="D13" s="335">
        <v>10000000</v>
      </c>
      <c r="E13" s="335"/>
      <c r="F13" s="335">
        <v>10000000</v>
      </c>
      <c r="G13" s="438">
        <f>'เบิกจ่าย งบปี 62'!I7</f>
        <v>9889211.4199999999</v>
      </c>
      <c r="H13" s="342">
        <f>F13-G13-I13</f>
        <v>110788.58000000007</v>
      </c>
      <c r="I13" s="335"/>
      <c r="K13"/>
      <c r="L13" s="317"/>
      <c r="M13" s="317"/>
      <c r="N13" s="317"/>
      <c r="O13" s="317"/>
      <c r="P13" s="307"/>
      <c r="Q13" s="348"/>
      <c r="R13" s="307"/>
      <c r="S13" s="348"/>
      <c r="T13" s="307"/>
      <c r="U13" s="317"/>
      <c r="V13" s="317"/>
      <c r="W13" s="317"/>
      <c r="X13" s="313"/>
      <c r="Y13" s="317"/>
      <c r="Z13" s="317"/>
      <c r="AA13" s="317"/>
      <c r="AB13" s="313"/>
      <c r="AC13" s="317"/>
      <c r="AD13" s="313"/>
      <c r="AE13" s="317"/>
      <c r="AF13" s="313"/>
      <c r="AG13" s="313"/>
      <c r="AH13" s="313"/>
      <c r="AI13" s="317"/>
      <c r="AJ13" s="397"/>
    </row>
    <row r="14" spans="1:36" s="309" customFormat="1" x14ac:dyDescent="0.2">
      <c r="A14" s="317"/>
      <c r="B14" s="337" t="s">
        <v>349</v>
      </c>
      <c r="C14" s="336" t="s">
        <v>22</v>
      </c>
      <c r="D14" s="319">
        <v>3600000</v>
      </c>
      <c r="E14" s="335"/>
      <c r="F14" s="335">
        <f>D14</f>
        <v>3600000</v>
      </c>
      <c r="G14" s="440">
        <f>'เบิกจ่าย งบปี 62'!I11</f>
        <v>0</v>
      </c>
      <c r="H14" s="320">
        <f>F14-G14</f>
        <v>3600000</v>
      </c>
      <c r="I14" s="319"/>
      <c r="K14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0"/>
      <c r="W14" s="311"/>
      <c r="X14" s="311"/>
      <c r="Y14" s="311"/>
      <c r="Z14" s="311"/>
      <c r="AA14" s="311"/>
      <c r="AB14" s="310"/>
      <c r="AC14" s="311"/>
      <c r="AD14" s="310"/>
      <c r="AE14" s="311"/>
      <c r="AF14" s="310"/>
      <c r="AG14" s="310"/>
      <c r="AH14" s="310"/>
      <c r="AI14" s="311"/>
      <c r="AJ14" s="392"/>
    </row>
    <row r="15" spans="1:36" s="309" customFormat="1" ht="46.5" x14ac:dyDescent="0.2">
      <c r="A15" s="317"/>
      <c r="B15" s="337" t="s">
        <v>356</v>
      </c>
      <c r="C15" s="336" t="s">
        <v>44</v>
      </c>
      <c r="D15" s="335">
        <v>1703500</v>
      </c>
      <c r="E15" s="335"/>
      <c r="F15" s="335">
        <v>1703500</v>
      </c>
      <c r="G15" s="440">
        <f>'เบิกจ่าย งบปี 62'!I21</f>
        <v>0</v>
      </c>
      <c r="H15" s="342">
        <f t="shared" ref="H15:H19" si="0">F15-G15</f>
        <v>1703500</v>
      </c>
      <c r="I15" s="335"/>
      <c r="K15"/>
      <c r="L15" s="311"/>
      <c r="M15" s="311"/>
      <c r="N15" s="311"/>
      <c r="O15" s="311"/>
      <c r="P15" s="311"/>
      <c r="Q15" s="311"/>
      <c r="R15" s="311"/>
      <c r="S15" s="311"/>
      <c r="T15" s="310"/>
      <c r="U15" s="311"/>
      <c r="V15" s="396"/>
      <c r="W15" s="311"/>
      <c r="X15" s="311"/>
      <c r="Y15" s="311"/>
      <c r="Z15" s="311"/>
      <c r="AA15" s="311"/>
      <c r="AB15" s="310"/>
      <c r="AC15" s="311"/>
      <c r="AD15" s="310"/>
      <c r="AE15" s="311"/>
      <c r="AF15" s="310"/>
      <c r="AG15" s="310"/>
      <c r="AH15" s="310"/>
      <c r="AI15" s="311"/>
      <c r="AJ15" s="392"/>
    </row>
    <row r="16" spans="1:36" s="309" customFormat="1" x14ac:dyDescent="0.2">
      <c r="A16" s="317"/>
      <c r="B16" s="337" t="s">
        <v>357</v>
      </c>
      <c r="C16" s="336" t="s">
        <v>22</v>
      </c>
      <c r="D16" s="335">
        <v>7000000</v>
      </c>
      <c r="E16" s="395"/>
      <c r="F16" s="335">
        <v>7000000</v>
      </c>
      <c r="G16" s="440">
        <f>'เบิกจ่าย งบปี 62'!I13</f>
        <v>0</v>
      </c>
      <c r="H16" s="342">
        <f t="shared" si="0"/>
        <v>7000000</v>
      </c>
      <c r="I16" s="335"/>
      <c r="J16" s="394"/>
      <c r="K16"/>
      <c r="L16" s="311"/>
      <c r="M16" s="311"/>
      <c r="N16" s="311"/>
      <c r="O16" s="311"/>
      <c r="P16" s="311"/>
      <c r="Q16" s="311"/>
      <c r="R16" s="311"/>
      <c r="S16" s="311"/>
      <c r="T16" s="310"/>
      <c r="U16" s="311"/>
      <c r="V16" s="311"/>
      <c r="W16" s="311"/>
      <c r="X16" s="310"/>
      <c r="Y16" s="311"/>
      <c r="Z16" s="310"/>
      <c r="AA16" s="311"/>
      <c r="AB16" s="310"/>
      <c r="AC16" s="311"/>
      <c r="AD16" s="310"/>
      <c r="AE16" s="311"/>
      <c r="AF16" s="310"/>
      <c r="AG16" s="310"/>
      <c r="AH16" s="310"/>
      <c r="AI16" s="311"/>
      <c r="AJ16" s="392"/>
    </row>
    <row r="17" spans="1:36" s="309" customFormat="1" ht="46.5" x14ac:dyDescent="0.2">
      <c r="A17" s="317"/>
      <c r="B17" s="337" t="s">
        <v>358</v>
      </c>
      <c r="C17" s="363" t="s">
        <v>359</v>
      </c>
      <c r="D17" s="335">
        <v>2500000</v>
      </c>
      <c r="E17" s="393"/>
      <c r="F17" s="335">
        <v>2500000</v>
      </c>
      <c r="G17" s="440">
        <f>'เบิกจ่าย งบปี 62'!I25</f>
        <v>0</v>
      </c>
      <c r="H17" s="342">
        <f t="shared" si="0"/>
        <v>2500000</v>
      </c>
      <c r="I17" s="335"/>
      <c r="K17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0"/>
      <c r="AC17" s="311"/>
      <c r="AD17" s="310"/>
      <c r="AE17" s="311"/>
      <c r="AF17" s="310"/>
      <c r="AG17" s="310"/>
      <c r="AH17" s="310"/>
      <c r="AI17" s="311"/>
      <c r="AJ17" s="392"/>
    </row>
    <row r="18" spans="1:36" s="309" customFormat="1" x14ac:dyDescent="0.2">
      <c r="A18" s="317"/>
      <c r="B18" s="337" t="s">
        <v>360</v>
      </c>
      <c r="C18" s="336" t="s">
        <v>22</v>
      </c>
      <c r="D18" s="335">
        <v>602100</v>
      </c>
      <c r="E18" s="335"/>
      <c r="F18" s="335">
        <v>602100</v>
      </c>
      <c r="G18" s="440">
        <f>'เบิกจ่าย งบปี 62'!I15</f>
        <v>162000</v>
      </c>
      <c r="H18" s="342">
        <f t="shared" si="0"/>
        <v>440100</v>
      </c>
      <c r="I18" s="335"/>
      <c r="K18"/>
      <c r="L18" s="311"/>
      <c r="M18" s="311"/>
      <c r="N18" s="311"/>
      <c r="O18" s="311"/>
      <c r="P18" s="311"/>
      <c r="Q18" s="311"/>
      <c r="R18" s="311"/>
      <c r="S18" s="311"/>
      <c r="T18" s="310"/>
      <c r="U18" s="311"/>
      <c r="V18" s="311"/>
      <c r="W18" s="311"/>
      <c r="X18" s="311"/>
      <c r="Y18" s="311"/>
      <c r="Z18" s="310"/>
      <c r="AA18" s="311"/>
      <c r="AB18" s="310"/>
      <c r="AC18" s="311"/>
      <c r="AD18" s="310"/>
      <c r="AE18" s="311"/>
      <c r="AF18" s="310"/>
      <c r="AG18" s="310"/>
      <c r="AH18" s="310"/>
      <c r="AI18" s="311"/>
      <c r="AJ18" s="392"/>
    </row>
    <row r="19" spans="1:36" s="309" customFormat="1" x14ac:dyDescent="0.2">
      <c r="A19" s="311"/>
      <c r="B19" s="337" t="s">
        <v>361</v>
      </c>
      <c r="C19" s="336" t="s">
        <v>348</v>
      </c>
      <c r="D19" s="335">
        <v>1240000</v>
      </c>
      <c r="E19" s="335"/>
      <c r="F19" s="335">
        <v>1240000</v>
      </c>
      <c r="G19" s="440">
        <f>'เบิกจ่าย งบปี 62'!I27</f>
        <v>0</v>
      </c>
      <c r="H19" s="342">
        <f t="shared" si="0"/>
        <v>1240000</v>
      </c>
      <c r="I19" s="335"/>
      <c r="K19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0"/>
      <c r="W19" s="311"/>
      <c r="X19" s="311"/>
      <c r="Y19" s="311"/>
      <c r="Z19" s="311"/>
      <c r="AA19" s="311"/>
      <c r="AB19" s="310"/>
      <c r="AC19" s="311"/>
      <c r="AD19" s="310"/>
      <c r="AE19" s="311"/>
      <c r="AF19" s="310"/>
      <c r="AG19" s="310"/>
      <c r="AH19" s="310"/>
      <c r="AI19" s="311"/>
      <c r="AJ19" s="392"/>
    </row>
    <row r="20" spans="1:36" s="309" customFormat="1" x14ac:dyDescent="0.2">
      <c r="A20" s="311"/>
      <c r="B20" s="449" t="s">
        <v>362</v>
      </c>
      <c r="C20" s="442" t="s">
        <v>22</v>
      </c>
      <c r="D20" s="335">
        <v>320500</v>
      </c>
      <c r="E20" s="335"/>
      <c r="F20" s="335">
        <v>320500</v>
      </c>
      <c r="G20" s="440">
        <f>'เบิกจ่าย งบปี 62'!I28</f>
        <v>0</v>
      </c>
      <c r="H20" s="342">
        <f t="shared" ref="H20:H23" si="1">F20-G20</f>
        <v>320500</v>
      </c>
      <c r="I20" s="335"/>
      <c r="K20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0"/>
      <c r="AC20" s="311"/>
      <c r="AD20" s="310"/>
      <c r="AE20" s="311"/>
      <c r="AF20" s="310"/>
      <c r="AG20" s="310"/>
      <c r="AH20" s="310"/>
      <c r="AI20" s="311"/>
      <c r="AJ20" s="392"/>
    </row>
    <row r="21" spans="1:36" s="309" customFormat="1" x14ac:dyDescent="0.2">
      <c r="A21" s="311"/>
      <c r="B21" s="447" t="s">
        <v>363</v>
      </c>
      <c r="C21" s="450" t="s">
        <v>329</v>
      </c>
      <c r="D21" s="335">
        <v>200000</v>
      </c>
      <c r="E21" s="335"/>
      <c r="F21" s="335">
        <v>200000</v>
      </c>
      <c r="G21" s="440">
        <f>'เบิกจ่าย งบปี 62'!I29</f>
        <v>0</v>
      </c>
      <c r="H21" s="342">
        <f t="shared" si="1"/>
        <v>200000</v>
      </c>
      <c r="I21" s="335"/>
      <c r="K2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0"/>
      <c r="AC21" s="311"/>
      <c r="AD21" s="310"/>
      <c r="AE21" s="311"/>
      <c r="AF21" s="310"/>
      <c r="AG21" s="310"/>
      <c r="AH21" s="310"/>
      <c r="AI21" s="311"/>
      <c r="AJ21" s="392"/>
    </row>
    <row r="22" spans="1:36" s="309" customFormat="1" ht="46.5" x14ac:dyDescent="0.2">
      <c r="A22" s="311"/>
      <c r="B22" s="449" t="s">
        <v>364</v>
      </c>
      <c r="C22" s="442" t="s">
        <v>44</v>
      </c>
      <c r="D22" s="335">
        <v>454545</v>
      </c>
      <c r="E22" s="335"/>
      <c r="F22" s="335">
        <v>454545</v>
      </c>
      <c r="G22" s="440">
        <f>'เบิกจ่าย งบปี 62'!I30</f>
        <v>0</v>
      </c>
      <c r="H22" s="342">
        <f t="shared" si="1"/>
        <v>454545</v>
      </c>
      <c r="I22" s="335"/>
      <c r="K22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311"/>
      <c r="AB22" s="310"/>
      <c r="AC22" s="311"/>
      <c r="AD22" s="310"/>
      <c r="AE22" s="311"/>
      <c r="AF22" s="310"/>
      <c r="AG22" s="310"/>
      <c r="AH22" s="310"/>
      <c r="AI22" s="311"/>
      <c r="AJ22" s="392"/>
    </row>
    <row r="23" spans="1:36" s="309" customFormat="1" ht="46.5" x14ac:dyDescent="0.2">
      <c r="A23" s="311"/>
      <c r="B23" s="449" t="s">
        <v>449</v>
      </c>
      <c r="C23" s="442" t="s">
        <v>365</v>
      </c>
      <c r="D23" s="335"/>
      <c r="E23" s="335">
        <v>996705</v>
      </c>
      <c r="F23" s="335">
        <v>996705</v>
      </c>
      <c r="G23" s="440">
        <f>'เบิกจ่าย งบปี 62'!I31</f>
        <v>0</v>
      </c>
      <c r="H23" s="342">
        <f t="shared" si="1"/>
        <v>996705</v>
      </c>
      <c r="I23" s="335"/>
      <c r="K23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0"/>
      <c r="AC23" s="311"/>
      <c r="AD23" s="310"/>
      <c r="AE23" s="311"/>
      <c r="AF23" s="310"/>
      <c r="AG23" s="310"/>
      <c r="AH23" s="310"/>
      <c r="AI23" s="311"/>
      <c r="AJ23" s="392"/>
    </row>
    <row r="24" spans="1:36" x14ac:dyDescent="0.2">
      <c r="A24" s="404">
        <v>3</v>
      </c>
      <c r="B24" s="405" t="s">
        <v>254</v>
      </c>
      <c r="C24" s="410"/>
      <c r="D24" s="407">
        <f>SUM(D26:D28)</f>
        <v>4735900</v>
      </c>
      <c r="E24" s="407">
        <f>E26+E28</f>
        <v>0</v>
      </c>
      <c r="F24" s="407">
        <f>F26+F27+F28</f>
        <v>4735900</v>
      </c>
      <c r="G24" s="408"/>
      <c r="H24" s="408">
        <f>F24-G24</f>
        <v>4735900</v>
      </c>
      <c r="I24" s="409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18"/>
      <c r="AC24" s="308"/>
      <c r="AD24" s="318"/>
      <c r="AE24" s="308"/>
      <c r="AF24" s="318"/>
      <c r="AG24" s="318"/>
      <c r="AH24" s="318"/>
      <c r="AI24" s="308"/>
    </row>
    <row r="25" spans="1:36" x14ac:dyDescent="0.2">
      <c r="A25" s="308"/>
      <c r="B25" s="338" t="s">
        <v>366</v>
      </c>
      <c r="C25" s="333"/>
      <c r="D25" s="346"/>
      <c r="E25" s="346"/>
      <c r="F25" s="346"/>
      <c r="G25" s="318"/>
      <c r="H25" s="318"/>
      <c r="I25" s="331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18"/>
      <c r="AC25" s="308"/>
      <c r="AD25" s="318"/>
      <c r="AE25" s="308"/>
      <c r="AF25" s="318"/>
      <c r="AG25" s="318"/>
      <c r="AH25" s="318"/>
      <c r="AI25" s="308"/>
    </row>
    <row r="26" spans="1:36" s="364" customFormat="1" x14ac:dyDescent="0.2">
      <c r="A26" s="365"/>
      <c r="B26" s="316" t="s">
        <v>367</v>
      </c>
      <c r="C26" s="322" t="s">
        <v>368</v>
      </c>
      <c r="D26" s="312">
        <v>2500000</v>
      </c>
      <c r="E26" s="312"/>
      <c r="F26" s="312">
        <v>2500000</v>
      </c>
      <c r="G26" s="440">
        <f>'เบิกจ่าย งบปี 62'!I107</f>
        <v>0</v>
      </c>
      <c r="H26" s="313">
        <f>F26-G26</f>
        <v>2500000</v>
      </c>
      <c r="I26" s="312"/>
      <c r="K26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39"/>
      <c r="AC26" s="340"/>
      <c r="AD26" s="339"/>
      <c r="AE26" s="340"/>
      <c r="AF26" s="339"/>
      <c r="AG26" s="339"/>
      <c r="AH26" s="339"/>
      <c r="AI26" s="340"/>
      <c r="AJ26" s="386"/>
    </row>
    <row r="27" spans="1:36" s="304" customFormat="1" x14ac:dyDescent="0.2">
      <c r="A27" s="341"/>
      <c r="B27" s="445" t="s">
        <v>369</v>
      </c>
      <c r="C27" s="442" t="s">
        <v>354</v>
      </c>
      <c r="D27" s="446">
        <v>1235900</v>
      </c>
      <c r="E27" s="446"/>
      <c r="F27" s="446">
        <v>1235900</v>
      </c>
      <c r="G27" s="440">
        <f>'เบิกจ่าย งบปี 62'!I108</f>
        <v>0</v>
      </c>
      <c r="H27" s="313">
        <f t="shared" ref="H27:H28" si="2">F27-G27</f>
        <v>1235900</v>
      </c>
      <c r="I27" s="321"/>
      <c r="K27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07"/>
      <c r="AC27" s="341"/>
      <c r="AD27" s="307"/>
      <c r="AE27" s="341"/>
      <c r="AF27" s="307"/>
      <c r="AG27" s="307"/>
      <c r="AH27" s="307"/>
      <c r="AI27" s="341"/>
      <c r="AJ27" s="391"/>
    </row>
    <row r="28" spans="1:36" s="364" customFormat="1" x14ac:dyDescent="0.2">
      <c r="A28" s="365"/>
      <c r="B28" s="447" t="s">
        <v>370</v>
      </c>
      <c r="C28" s="495" t="s">
        <v>371</v>
      </c>
      <c r="D28" s="448">
        <v>1000000</v>
      </c>
      <c r="E28" s="448"/>
      <c r="F28" s="448">
        <v>1000000</v>
      </c>
      <c r="G28" s="440">
        <f>'เบิกจ่าย งบปี 62'!I109</f>
        <v>0</v>
      </c>
      <c r="H28" s="313">
        <f t="shared" si="2"/>
        <v>1000000</v>
      </c>
      <c r="I28" s="312"/>
      <c r="K28"/>
      <c r="L28" s="340"/>
      <c r="M28" s="340"/>
      <c r="N28" s="340"/>
      <c r="O28" s="340"/>
      <c r="P28" s="387"/>
      <c r="Q28" s="387"/>
      <c r="R28" s="387"/>
      <c r="S28" s="387"/>
      <c r="T28" s="387"/>
      <c r="U28" s="387"/>
      <c r="V28" s="387"/>
      <c r="W28" s="387"/>
      <c r="X28" s="387"/>
      <c r="Y28" s="387"/>
      <c r="Z28" s="387"/>
      <c r="AA28" s="387"/>
      <c r="AB28" s="388"/>
      <c r="AC28" s="339"/>
      <c r="AD28" s="388"/>
      <c r="AE28" s="387"/>
      <c r="AF28" s="388"/>
      <c r="AG28" s="388"/>
      <c r="AH28" s="388"/>
      <c r="AI28" s="387"/>
      <c r="AJ28" s="386"/>
    </row>
    <row r="29" spans="1:36" x14ac:dyDescent="0.2">
      <c r="A29" s="1022" t="s">
        <v>347</v>
      </c>
      <c r="B29" s="1022"/>
      <c r="C29" s="427"/>
      <c r="D29" s="496">
        <f>D8+D11+D24</f>
        <v>32356545</v>
      </c>
      <c r="E29" s="496">
        <f>E8+E11+E24</f>
        <v>5996705</v>
      </c>
      <c r="F29" s="429">
        <f>F8+F11+F24</f>
        <v>38353250</v>
      </c>
      <c r="G29" s="430">
        <f>SUM(G9:G28)</f>
        <v>10051211.42</v>
      </c>
      <c r="H29" s="430">
        <f>F29-G29</f>
        <v>28302038.579999998</v>
      </c>
      <c r="I29" s="431"/>
      <c r="L29" s="385">
        <f t="shared" ref="L29:AI29" si="3">SUM(L6:L28)</f>
        <v>0</v>
      </c>
      <c r="M29" s="385">
        <f t="shared" si="3"/>
        <v>0</v>
      </c>
      <c r="N29" s="385">
        <f t="shared" si="3"/>
        <v>0</v>
      </c>
      <c r="O29" s="385">
        <f t="shared" si="3"/>
        <v>0</v>
      </c>
      <c r="P29" s="385">
        <f t="shared" si="3"/>
        <v>0</v>
      </c>
      <c r="Q29" s="385">
        <f t="shared" si="3"/>
        <v>0</v>
      </c>
      <c r="R29" s="385">
        <f t="shared" si="3"/>
        <v>0</v>
      </c>
      <c r="S29" s="385">
        <f t="shared" si="3"/>
        <v>0</v>
      </c>
      <c r="T29" s="385">
        <f t="shared" si="3"/>
        <v>0</v>
      </c>
      <c r="U29" s="385">
        <f t="shared" si="3"/>
        <v>0</v>
      </c>
      <c r="V29" s="385">
        <f t="shared" si="3"/>
        <v>0</v>
      </c>
      <c r="W29" s="385">
        <f t="shared" si="3"/>
        <v>0</v>
      </c>
      <c r="X29" s="385">
        <f t="shared" si="3"/>
        <v>0</v>
      </c>
      <c r="Y29" s="385">
        <f t="shared" si="3"/>
        <v>0</v>
      </c>
      <c r="Z29" s="385">
        <f t="shared" si="3"/>
        <v>0</v>
      </c>
      <c r="AA29" s="385">
        <f t="shared" si="3"/>
        <v>0</v>
      </c>
      <c r="AB29" s="385">
        <f t="shared" si="3"/>
        <v>0</v>
      </c>
      <c r="AC29" s="385">
        <f t="shared" si="3"/>
        <v>0</v>
      </c>
      <c r="AD29" s="385">
        <f t="shared" si="3"/>
        <v>0</v>
      </c>
      <c r="AE29" s="385">
        <f t="shared" si="3"/>
        <v>0</v>
      </c>
      <c r="AF29" s="385">
        <f t="shared" si="3"/>
        <v>0</v>
      </c>
      <c r="AG29" s="385">
        <f t="shared" si="3"/>
        <v>0</v>
      </c>
      <c r="AH29" s="385">
        <f t="shared" si="3"/>
        <v>0</v>
      </c>
      <c r="AI29" s="385">
        <f t="shared" si="3"/>
        <v>0</v>
      </c>
    </row>
    <row r="30" spans="1:36" s="330" customFormat="1" ht="9" customHeight="1" x14ac:dyDescent="0.2">
      <c r="A30" s="384"/>
      <c r="B30" s="384"/>
      <c r="C30" s="360"/>
      <c r="D30" s="359"/>
      <c r="E30" s="359"/>
      <c r="F30" s="359"/>
      <c r="G30" s="383"/>
      <c r="H30" s="383"/>
      <c r="I30" s="382"/>
      <c r="K30"/>
      <c r="L30" s="380"/>
      <c r="M30" s="380"/>
      <c r="N30" s="380"/>
      <c r="O30" s="380"/>
      <c r="P30" s="380"/>
      <c r="Q30" s="380"/>
      <c r="R30" s="380"/>
      <c r="S30" s="380"/>
      <c r="T30" s="380"/>
      <c r="U30" s="380"/>
      <c r="V30" s="380"/>
      <c r="W30" s="380"/>
      <c r="X30" s="380"/>
      <c r="Y30" s="380"/>
      <c r="Z30" s="380"/>
      <c r="AA30" s="380"/>
      <c r="AB30" s="381"/>
      <c r="AC30" s="380"/>
      <c r="AD30" s="381"/>
      <c r="AE30" s="380"/>
      <c r="AF30" s="381"/>
      <c r="AG30" s="381"/>
      <c r="AH30" s="381"/>
      <c r="AI30" s="380"/>
      <c r="AJ30" s="380"/>
    </row>
    <row r="31" spans="1:36" s="355" customFormat="1" x14ac:dyDescent="0.2">
      <c r="B31" s="361"/>
      <c r="C31" s="360"/>
      <c r="D31" s="359"/>
      <c r="E31" s="1017"/>
      <c r="F31" s="1017"/>
      <c r="G31" s="377"/>
      <c r="H31" s="379"/>
      <c r="I31" s="356"/>
      <c r="K31"/>
      <c r="L31" s="366"/>
      <c r="M31" s="366"/>
      <c r="N31" s="366"/>
      <c r="O31" s="366"/>
      <c r="P31" s="366"/>
      <c r="Q31" s="366"/>
      <c r="R31" s="366"/>
      <c r="S31" s="366"/>
      <c r="T31" s="366"/>
      <c r="U31" s="366"/>
      <c r="V31" s="366"/>
      <c r="W31" s="366"/>
      <c r="X31" s="366"/>
      <c r="Y31" s="366"/>
      <c r="Z31" s="366"/>
      <c r="AA31" s="366"/>
      <c r="AB31" s="367"/>
      <c r="AC31" s="366"/>
      <c r="AD31" s="367"/>
      <c r="AE31" s="366"/>
      <c r="AF31" s="367"/>
      <c r="AG31" s="367"/>
      <c r="AH31" s="367"/>
      <c r="AI31" s="366"/>
      <c r="AJ31" s="366"/>
    </row>
    <row r="32" spans="1:36" s="355" customFormat="1" x14ac:dyDescent="0.2">
      <c r="B32" s="371"/>
      <c r="C32" s="369" t="s">
        <v>346</v>
      </c>
      <c r="D32" s="369"/>
      <c r="E32" s="1017"/>
      <c r="F32" s="1017"/>
      <c r="G32" s="377"/>
      <c r="H32" s="376"/>
      <c r="I32" s="357"/>
      <c r="K32"/>
      <c r="L32" s="366"/>
      <c r="M32" s="366"/>
      <c r="N32" s="366"/>
      <c r="O32" s="366"/>
      <c r="P32" s="366"/>
      <c r="Q32" s="366"/>
      <c r="R32" s="366"/>
      <c r="S32" s="366"/>
      <c r="T32" s="366"/>
      <c r="U32" s="366"/>
      <c r="V32" s="366"/>
      <c r="W32" s="366"/>
      <c r="X32" s="366"/>
      <c r="Y32" s="366"/>
      <c r="Z32" s="366"/>
      <c r="AA32" s="366"/>
      <c r="AB32" s="367"/>
      <c r="AC32" s="366"/>
      <c r="AD32" s="367"/>
      <c r="AE32" s="366"/>
      <c r="AF32" s="367"/>
      <c r="AG32" s="367"/>
      <c r="AH32" s="367"/>
      <c r="AI32" s="366"/>
      <c r="AJ32" s="366"/>
    </row>
    <row r="33" spans="2:36" s="355" customFormat="1" x14ac:dyDescent="0.2">
      <c r="B33" s="371"/>
      <c r="C33" s="375" t="s">
        <v>345</v>
      </c>
      <c r="D33" s="369"/>
      <c r="E33" s="369"/>
      <c r="F33" s="374"/>
      <c r="G33" s="368"/>
      <c r="I33" s="357"/>
      <c r="K33"/>
      <c r="L33" s="366"/>
      <c r="M33" s="366"/>
      <c r="N33" s="366"/>
      <c r="O33" s="366"/>
      <c r="P33" s="366"/>
      <c r="Q33" s="366"/>
      <c r="R33" s="366"/>
      <c r="S33" s="366"/>
      <c r="T33" s="366"/>
      <c r="U33" s="366"/>
      <c r="V33" s="366"/>
      <c r="W33" s="366"/>
      <c r="X33" s="366"/>
      <c r="Y33" s="366"/>
      <c r="Z33" s="366"/>
      <c r="AA33" s="366"/>
      <c r="AB33" s="367"/>
      <c r="AC33" s="366"/>
      <c r="AD33" s="367"/>
      <c r="AE33" s="366"/>
      <c r="AF33" s="367"/>
      <c r="AG33" s="367"/>
      <c r="AH33" s="367"/>
      <c r="AI33" s="366"/>
      <c r="AJ33" s="366"/>
    </row>
    <row r="34" spans="2:36" s="355" customFormat="1" x14ac:dyDescent="0.2">
      <c r="B34" s="371"/>
      <c r="C34" s="370" t="s">
        <v>343</v>
      </c>
      <c r="D34" s="369"/>
      <c r="E34" s="369"/>
      <c r="F34" s="372"/>
      <c r="G34" s="368"/>
      <c r="H34" s="368"/>
      <c r="I34" s="357"/>
      <c r="K34"/>
      <c r="L34" s="366"/>
      <c r="M34" s="366"/>
      <c r="N34" s="366"/>
      <c r="O34" s="366"/>
      <c r="P34" s="366"/>
      <c r="Q34" s="366"/>
      <c r="R34" s="366"/>
      <c r="S34" s="366"/>
      <c r="T34" s="366"/>
      <c r="U34" s="366"/>
      <c r="V34" s="366"/>
      <c r="W34" s="366"/>
      <c r="X34" s="366"/>
      <c r="Y34" s="366"/>
      <c r="Z34" s="366"/>
      <c r="AA34" s="366"/>
      <c r="AB34" s="367"/>
      <c r="AC34" s="366"/>
      <c r="AD34" s="367"/>
      <c r="AE34" s="366"/>
      <c r="AF34" s="367"/>
      <c r="AG34" s="367"/>
      <c r="AH34" s="367"/>
      <c r="AI34" s="366"/>
      <c r="AJ34" s="366"/>
    </row>
    <row r="35" spans="2:36" s="355" customFormat="1" x14ac:dyDescent="0.2">
      <c r="B35" s="371"/>
      <c r="C35" s="373" t="s">
        <v>344</v>
      </c>
      <c r="D35" s="369"/>
      <c r="E35" s="369"/>
      <c r="F35" s="369"/>
      <c r="G35" s="368"/>
      <c r="H35" s="368"/>
      <c r="I35" s="357"/>
      <c r="K35"/>
      <c r="L35" s="366"/>
      <c r="M35" s="366"/>
      <c r="N35" s="366"/>
      <c r="O35" s="366"/>
      <c r="P35" s="366"/>
      <c r="Q35" s="366"/>
      <c r="R35" s="366"/>
      <c r="S35" s="366"/>
      <c r="T35" s="366"/>
      <c r="U35" s="366"/>
      <c r="V35" s="366"/>
      <c r="W35" s="366"/>
      <c r="X35" s="366"/>
      <c r="Y35" s="366"/>
      <c r="Z35" s="366"/>
      <c r="AA35" s="366"/>
      <c r="AB35" s="367"/>
      <c r="AC35" s="366"/>
      <c r="AD35" s="367"/>
      <c r="AE35" s="366"/>
      <c r="AF35" s="367"/>
      <c r="AG35" s="367"/>
      <c r="AH35" s="367"/>
      <c r="AI35" s="366"/>
      <c r="AJ35" s="366"/>
    </row>
    <row r="36" spans="2:36" s="355" customFormat="1" x14ac:dyDescent="0.2">
      <c r="B36" s="371"/>
      <c r="C36" s="370"/>
      <c r="D36" s="369"/>
      <c r="E36" s="369"/>
      <c r="F36" s="369"/>
      <c r="G36" s="368"/>
      <c r="H36" s="368"/>
      <c r="I36" s="357"/>
      <c r="K3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6"/>
      <c r="AA36" s="366"/>
      <c r="AB36" s="367"/>
      <c r="AC36" s="366"/>
      <c r="AD36" s="367"/>
      <c r="AE36" s="366"/>
      <c r="AF36" s="367"/>
      <c r="AG36" s="367"/>
      <c r="AH36" s="367"/>
      <c r="AI36" s="366"/>
      <c r="AJ36" s="366"/>
    </row>
    <row r="37" spans="2:36" s="355" customFormat="1" x14ac:dyDescent="0.2">
      <c r="B37" s="361"/>
      <c r="C37" s="360"/>
      <c r="D37" s="359"/>
      <c r="E37" s="359"/>
      <c r="F37" s="359"/>
      <c r="G37" s="358"/>
      <c r="H37" s="358"/>
      <c r="I37" s="356"/>
      <c r="K37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6"/>
      <c r="Z37" s="366"/>
      <c r="AA37" s="366"/>
      <c r="AB37" s="367"/>
      <c r="AC37" s="366"/>
      <c r="AD37" s="367"/>
      <c r="AE37" s="366"/>
      <c r="AF37" s="367"/>
      <c r="AG37" s="367"/>
      <c r="AH37" s="367"/>
      <c r="AI37" s="366"/>
      <c r="AJ37" s="366"/>
    </row>
    <row r="38" spans="2:36" s="355" customFormat="1" x14ac:dyDescent="0.2">
      <c r="B38" s="361"/>
      <c r="C38" s="360"/>
      <c r="D38" s="359"/>
      <c r="E38" s="359"/>
      <c r="F38" s="359"/>
      <c r="G38" s="358"/>
      <c r="H38" s="358"/>
      <c r="I38" s="356"/>
      <c r="K38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366"/>
      <c r="AA38" s="366"/>
      <c r="AB38" s="367"/>
      <c r="AC38" s="366"/>
      <c r="AD38" s="367"/>
      <c r="AE38" s="366"/>
      <c r="AF38" s="367"/>
      <c r="AG38" s="367"/>
      <c r="AH38" s="367"/>
      <c r="AI38" s="366"/>
      <c r="AJ38" s="366"/>
    </row>
    <row r="39" spans="2:36" s="355" customFormat="1" x14ac:dyDescent="0.2">
      <c r="B39" s="361"/>
      <c r="C39" s="360"/>
      <c r="D39" s="359"/>
      <c r="E39" s="359"/>
      <c r="F39" s="359"/>
      <c r="G39" s="358"/>
      <c r="H39" s="358"/>
      <c r="I39" s="356"/>
      <c r="K39"/>
      <c r="L39" s="366"/>
      <c r="M39" s="366"/>
      <c r="N39" s="366"/>
      <c r="O39" s="366"/>
      <c r="P39" s="366"/>
      <c r="Q39" s="366"/>
      <c r="R39" s="366"/>
      <c r="S39" s="366"/>
      <c r="T39" s="366"/>
      <c r="U39" s="366"/>
      <c r="V39" s="366"/>
      <c r="W39" s="366"/>
      <c r="X39" s="366"/>
      <c r="Y39" s="366"/>
      <c r="Z39" s="366"/>
      <c r="AA39" s="366"/>
      <c r="AB39" s="367"/>
      <c r="AC39" s="366"/>
      <c r="AD39" s="367"/>
      <c r="AE39" s="366"/>
      <c r="AF39" s="367"/>
      <c r="AG39" s="367"/>
      <c r="AH39" s="367"/>
      <c r="AI39" s="366"/>
      <c r="AJ39" s="366"/>
    </row>
    <row r="40" spans="2:36" s="355" customFormat="1" x14ac:dyDescent="0.2">
      <c r="B40" s="361"/>
      <c r="C40" s="360"/>
      <c r="D40" s="359"/>
      <c r="E40" s="359"/>
      <c r="F40" s="359"/>
      <c r="G40" s="358"/>
      <c r="H40" s="358"/>
      <c r="I40" s="356"/>
      <c r="K40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6"/>
      <c r="Z40" s="366"/>
      <c r="AA40" s="366"/>
      <c r="AB40" s="367"/>
      <c r="AC40" s="366"/>
      <c r="AD40" s="367"/>
      <c r="AE40" s="366"/>
      <c r="AF40" s="367"/>
      <c r="AG40" s="367"/>
      <c r="AH40" s="367"/>
      <c r="AI40" s="366"/>
      <c r="AJ40" s="366"/>
    </row>
    <row r="41" spans="2:36" s="355" customFormat="1" x14ac:dyDescent="0.2">
      <c r="B41" s="361"/>
      <c r="C41" s="360"/>
      <c r="D41" s="359"/>
      <c r="E41" s="359"/>
      <c r="F41" s="359"/>
      <c r="G41" s="358"/>
      <c r="H41" s="358"/>
      <c r="I41" s="356"/>
      <c r="K41"/>
      <c r="L41" s="366"/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6"/>
      <c r="Z41" s="366"/>
      <c r="AA41" s="366"/>
      <c r="AB41" s="367"/>
      <c r="AC41" s="366"/>
      <c r="AD41" s="367"/>
      <c r="AE41" s="366"/>
      <c r="AF41" s="367"/>
      <c r="AG41" s="367"/>
      <c r="AH41" s="367"/>
      <c r="AI41" s="366"/>
      <c r="AJ41" s="366"/>
    </row>
    <row r="42" spans="2:36" s="355" customFormat="1" x14ac:dyDescent="0.2">
      <c r="B42" s="361"/>
      <c r="C42" s="360"/>
      <c r="D42" s="359"/>
      <c r="E42" s="359"/>
      <c r="F42" s="359"/>
      <c r="G42" s="358"/>
      <c r="H42" s="358"/>
      <c r="I42" s="356"/>
      <c r="K42"/>
      <c r="L42" s="366"/>
      <c r="M42" s="366"/>
      <c r="N42" s="366"/>
      <c r="O42" s="366"/>
      <c r="P42" s="366"/>
      <c r="Q42" s="366"/>
      <c r="R42" s="366"/>
      <c r="S42" s="366"/>
      <c r="T42" s="366"/>
      <c r="U42" s="366"/>
      <c r="V42" s="366"/>
      <c r="W42" s="366"/>
      <c r="X42" s="366"/>
      <c r="Y42" s="366"/>
      <c r="Z42" s="366"/>
      <c r="AA42" s="366"/>
      <c r="AB42" s="367"/>
      <c r="AC42" s="366"/>
      <c r="AD42" s="367"/>
      <c r="AE42" s="366"/>
      <c r="AF42" s="367"/>
      <c r="AG42" s="367"/>
      <c r="AH42" s="367"/>
      <c r="AI42" s="366"/>
      <c r="AJ42" s="366"/>
    </row>
    <row r="43" spans="2:36" s="355" customFormat="1" x14ac:dyDescent="0.2">
      <c r="B43" s="361"/>
      <c r="C43" s="360"/>
      <c r="D43" s="359"/>
      <c r="E43" s="359"/>
      <c r="F43" s="359"/>
      <c r="G43" s="358"/>
      <c r="H43" s="358"/>
      <c r="I43" s="356"/>
      <c r="K43"/>
      <c r="L43" s="366"/>
      <c r="M43" s="366"/>
      <c r="N43" s="366"/>
      <c r="O43" s="366"/>
      <c r="P43" s="366"/>
      <c r="Q43" s="366"/>
      <c r="R43" s="366"/>
      <c r="S43" s="366"/>
      <c r="T43" s="366"/>
      <c r="U43" s="366"/>
      <c r="V43" s="366"/>
      <c r="W43" s="366"/>
      <c r="X43" s="366"/>
      <c r="Y43" s="366"/>
      <c r="Z43" s="366"/>
      <c r="AA43" s="366"/>
      <c r="AB43" s="367"/>
      <c r="AC43" s="366"/>
      <c r="AD43" s="367"/>
      <c r="AE43" s="366"/>
      <c r="AF43" s="367"/>
      <c r="AG43" s="367"/>
      <c r="AH43" s="367"/>
      <c r="AI43" s="366"/>
      <c r="AJ43" s="366"/>
    </row>
    <row r="44" spans="2:36" s="355" customFormat="1" x14ac:dyDescent="0.2">
      <c r="B44" s="361"/>
      <c r="C44" s="360"/>
      <c r="D44" s="359"/>
      <c r="E44" s="359"/>
      <c r="F44" s="359"/>
      <c r="G44" s="358"/>
      <c r="H44" s="358"/>
      <c r="I44" s="356"/>
      <c r="K44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366"/>
      <c r="AA44" s="366"/>
      <c r="AB44" s="367"/>
      <c r="AC44" s="366"/>
      <c r="AD44" s="367"/>
      <c r="AE44" s="366"/>
      <c r="AF44" s="367"/>
      <c r="AG44" s="367"/>
      <c r="AH44" s="367"/>
      <c r="AI44" s="366"/>
      <c r="AJ44" s="366"/>
    </row>
    <row r="45" spans="2:36" s="355" customFormat="1" x14ac:dyDescent="0.2">
      <c r="B45" s="361"/>
      <c r="C45" s="360"/>
      <c r="D45" s="359"/>
      <c r="E45" s="359"/>
      <c r="F45" s="359"/>
      <c r="G45" s="358"/>
      <c r="H45" s="358"/>
      <c r="I45" s="356"/>
      <c r="K45"/>
      <c r="L45" s="366"/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7"/>
      <c r="AC45" s="366"/>
      <c r="AD45" s="367"/>
      <c r="AE45" s="366"/>
      <c r="AF45" s="367"/>
      <c r="AG45" s="367"/>
      <c r="AH45" s="367"/>
      <c r="AI45" s="366"/>
      <c r="AJ45" s="366"/>
    </row>
    <row r="46" spans="2:36" s="355" customFormat="1" x14ac:dyDescent="0.2">
      <c r="B46" s="361"/>
      <c r="C46" s="360"/>
      <c r="D46" s="359"/>
      <c r="E46" s="359"/>
      <c r="F46" s="359"/>
      <c r="G46" s="358"/>
      <c r="H46" s="358"/>
      <c r="I46" s="356"/>
      <c r="K4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  <c r="W46" s="366"/>
      <c r="X46" s="366"/>
      <c r="Y46" s="366"/>
      <c r="Z46" s="366"/>
      <c r="AA46" s="366"/>
      <c r="AB46" s="367"/>
      <c r="AC46" s="366"/>
      <c r="AD46" s="367"/>
      <c r="AE46" s="366"/>
      <c r="AF46" s="367"/>
      <c r="AG46" s="367"/>
      <c r="AH46" s="367"/>
      <c r="AI46" s="366"/>
      <c r="AJ46" s="366"/>
    </row>
  </sheetData>
  <mergeCells count="29">
    <mergeCell ref="A1:K2"/>
    <mergeCell ref="N4:O4"/>
    <mergeCell ref="P4:Q4"/>
    <mergeCell ref="R4:S4"/>
    <mergeCell ref="T4:U4"/>
    <mergeCell ref="A4:A5"/>
    <mergeCell ref="B4:B5"/>
    <mergeCell ref="C4:C5"/>
    <mergeCell ref="D4:D5"/>
    <mergeCell ref="E4:E5"/>
    <mergeCell ref="F4:F5"/>
    <mergeCell ref="G4:G5"/>
    <mergeCell ref="H4:H5"/>
    <mergeCell ref="A3:K3"/>
    <mergeCell ref="E32:F32"/>
    <mergeCell ref="AH4:AI4"/>
    <mergeCell ref="A6:C6"/>
    <mergeCell ref="A7:B7"/>
    <mergeCell ref="B12:C12"/>
    <mergeCell ref="A29:B29"/>
    <mergeCell ref="E31:F31"/>
    <mergeCell ref="V4:W4"/>
    <mergeCell ref="X4:Y4"/>
    <mergeCell ref="Z4:AA4"/>
    <mergeCell ref="AB4:AC4"/>
    <mergeCell ref="AD4:AE4"/>
    <mergeCell ref="AF4:AG4"/>
    <mergeCell ref="I4:I5"/>
    <mergeCell ref="L4:M4"/>
  </mergeCells>
  <printOptions horizontalCentered="1"/>
  <pageMargins left="0.26" right="0.3" top="0.63" bottom="7.874015748031496E-2" header="1.1399999999999999" footer="0.31496062992125984"/>
  <pageSetup paperSize="9" scale="52" fitToHeight="0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69"/>
  <sheetViews>
    <sheetView view="pageBreakPreview" zoomScale="70" zoomScaleNormal="99" zoomScaleSheetLayoutView="70" workbookViewId="0">
      <pane ySplit="4" topLeftCell="A8" activePane="bottomLeft" state="frozen"/>
      <selection pane="bottomLeft" activeCell="A28" sqref="A28:XFD28"/>
    </sheetView>
  </sheetViews>
  <sheetFormatPr defaultColWidth="9" defaultRowHeight="23.25" outlineLevelCol="1" x14ac:dyDescent="0.2"/>
  <cols>
    <col min="1" max="1" width="7.625" style="299" bestFit="1" customWidth="1"/>
    <col min="2" max="2" width="71" style="305" customWidth="1"/>
    <col min="3" max="3" width="21" style="304" customWidth="1"/>
    <col min="4" max="4" width="17.25" style="302" hidden="1" customWidth="1" outlineLevel="1"/>
    <col min="5" max="5" width="20" style="302" hidden="1" customWidth="1" outlineLevel="1"/>
    <col min="6" max="6" width="19.125" style="302" customWidth="1" collapsed="1"/>
    <col min="7" max="7" width="17.375" style="303" customWidth="1"/>
    <col min="8" max="8" width="18.875" style="303" bestFit="1" customWidth="1"/>
    <col min="9" max="9" width="21.375" style="302" bestFit="1" customWidth="1"/>
    <col min="10" max="10" width="0.125" style="299" hidden="1" customWidth="1"/>
    <col min="11" max="26" width="17.375" style="301" customWidth="1"/>
    <col min="27" max="27" width="17.375" style="300" customWidth="1"/>
    <col min="28" max="28" width="17.375" style="301" customWidth="1"/>
    <col min="29" max="29" width="17.375" style="300" customWidth="1"/>
    <col min="30" max="30" width="17.375" style="301" customWidth="1"/>
    <col min="31" max="33" width="17.375" style="300" customWidth="1"/>
    <col min="34" max="34" width="17.375" style="301" customWidth="1"/>
    <col min="35" max="35" width="9" style="301"/>
    <col min="36" max="16384" width="9" style="299"/>
  </cols>
  <sheetData>
    <row r="1" spans="1:35" ht="26.25" x14ac:dyDescent="0.2">
      <c r="A1" s="1031"/>
      <c r="B1" s="1031"/>
      <c r="C1" s="1031"/>
      <c r="D1" s="1031"/>
      <c r="E1" s="1031"/>
      <c r="F1" s="1031"/>
      <c r="G1" s="1031"/>
      <c r="H1" s="1031"/>
      <c r="I1" s="1031"/>
    </row>
    <row r="2" spans="1:35" ht="27.75" customHeight="1" x14ac:dyDescent="0.2">
      <c r="A2" s="1030" t="s">
        <v>468</v>
      </c>
      <c r="B2" s="1030"/>
      <c r="C2" s="1030"/>
      <c r="D2" s="1030"/>
      <c r="E2" s="1030"/>
      <c r="F2" s="1030"/>
      <c r="G2" s="1030"/>
      <c r="H2" s="1030"/>
      <c r="I2" s="1030"/>
      <c r="J2" s="1030"/>
    </row>
    <row r="3" spans="1:35" s="352" customFormat="1" ht="21.75" customHeight="1" x14ac:dyDescent="0.2">
      <c r="A3" s="1025" t="s">
        <v>337</v>
      </c>
      <c r="B3" s="1025" t="s">
        <v>234</v>
      </c>
      <c r="C3" s="1025" t="s">
        <v>235</v>
      </c>
      <c r="D3" s="1023" t="s">
        <v>2</v>
      </c>
      <c r="E3" s="1023" t="s">
        <v>1</v>
      </c>
      <c r="F3" s="1026" t="s">
        <v>352</v>
      </c>
      <c r="G3" s="1028" t="s">
        <v>33</v>
      </c>
      <c r="H3" s="1028" t="s">
        <v>25</v>
      </c>
      <c r="I3" s="1023" t="s">
        <v>335</v>
      </c>
      <c r="K3" s="1018">
        <v>22555</v>
      </c>
      <c r="L3" s="1018"/>
      <c r="M3" s="1018">
        <v>22586</v>
      </c>
      <c r="N3" s="1018"/>
      <c r="O3" s="1018">
        <v>22616</v>
      </c>
      <c r="P3" s="1018"/>
      <c r="Q3" s="1018">
        <v>22647</v>
      </c>
      <c r="R3" s="1018"/>
      <c r="S3" s="1018">
        <v>22678</v>
      </c>
      <c r="T3" s="1018"/>
      <c r="U3" s="1018">
        <v>22706</v>
      </c>
      <c r="V3" s="1018"/>
      <c r="W3" s="1018">
        <v>22737</v>
      </c>
      <c r="X3" s="1018"/>
      <c r="Y3" s="1018">
        <v>22767</v>
      </c>
      <c r="Z3" s="1018"/>
      <c r="AA3" s="1018">
        <v>22798</v>
      </c>
      <c r="AB3" s="1018"/>
      <c r="AC3" s="1018">
        <v>22828</v>
      </c>
      <c r="AD3" s="1018"/>
      <c r="AE3" s="1018">
        <v>22859</v>
      </c>
      <c r="AF3" s="1018"/>
      <c r="AG3" s="1018">
        <v>22890</v>
      </c>
      <c r="AH3" s="1018"/>
      <c r="AI3" s="399"/>
    </row>
    <row r="4" spans="1:35" s="352" customFormat="1" ht="27" customHeight="1" x14ac:dyDescent="0.2">
      <c r="A4" s="1025"/>
      <c r="B4" s="1025"/>
      <c r="C4" s="1025"/>
      <c r="D4" s="1023"/>
      <c r="E4" s="1023"/>
      <c r="F4" s="1027"/>
      <c r="G4" s="1029"/>
      <c r="H4" s="1029"/>
      <c r="I4" s="1023"/>
      <c r="K4" s="354" t="s">
        <v>2</v>
      </c>
      <c r="L4" s="354" t="s">
        <v>1</v>
      </c>
      <c r="M4" s="354" t="s">
        <v>2</v>
      </c>
      <c r="N4" s="354" t="s">
        <v>1</v>
      </c>
      <c r="O4" s="354" t="s">
        <v>2</v>
      </c>
      <c r="P4" s="354" t="s">
        <v>1</v>
      </c>
      <c r="Q4" s="354" t="s">
        <v>2</v>
      </c>
      <c r="R4" s="354" t="s">
        <v>1</v>
      </c>
      <c r="S4" s="354" t="s">
        <v>2</v>
      </c>
      <c r="T4" s="354" t="s">
        <v>1</v>
      </c>
      <c r="U4" s="354" t="s">
        <v>2</v>
      </c>
      <c r="V4" s="354" t="s">
        <v>1</v>
      </c>
      <c r="W4" s="354" t="s">
        <v>2</v>
      </c>
      <c r="X4" s="354" t="s">
        <v>1</v>
      </c>
      <c r="Y4" s="354" t="s">
        <v>2</v>
      </c>
      <c r="Z4" s="354" t="s">
        <v>1</v>
      </c>
      <c r="AA4" s="353" t="s">
        <v>2</v>
      </c>
      <c r="AB4" s="354" t="s">
        <v>1</v>
      </c>
      <c r="AC4" s="353" t="s">
        <v>2</v>
      </c>
      <c r="AD4" s="354" t="s">
        <v>1</v>
      </c>
      <c r="AE4" s="353" t="s">
        <v>2</v>
      </c>
      <c r="AF4" s="353" t="s">
        <v>1</v>
      </c>
      <c r="AG4" s="353" t="s">
        <v>2</v>
      </c>
      <c r="AH4" s="354" t="s">
        <v>1</v>
      </c>
      <c r="AI4" s="399"/>
    </row>
    <row r="5" spans="1:35" s="352" customFormat="1" ht="30" customHeight="1" x14ac:dyDescent="0.2">
      <c r="A5" s="1019" t="s">
        <v>257</v>
      </c>
      <c r="B5" s="1020"/>
      <c r="C5" s="1020"/>
      <c r="D5" s="400"/>
      <c r="E5" s="400"/>
      <c r="F5" s="400"/>
      <c r="G5" s="401"/>
      <c r="H5" s="401"/>
      <c r="I5" s="402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0"/>
      <c r="AB5" s="351"/>
      <c r="AC5" s="350"/>
      <c r="AD5" s="351"/>
      <c r="AE5" s="350"/>
      <c r="AF5" s="350"/>
      <c r="AG5" s="350"/>
      <c r="AH5" s="351"/>
      <c r="AI5" s="399"/>
    </row>
    <row r="6" spans="1:35" s="352" customFormat="1" ht="30" customHeight="1" x14ac:dyDescent="0.2">
      <c r="A6" s="1019" t="s">
        <v>372</v>
      </c>
      <c r="B6" s="1019"/>
      <c r="C6" s="403"/>
      <c r="D6" s="402"/>
      <c r="E6" s="402"/>
      <c r="F6" s="402"/>
      <c r="G6" s="401"/>
      <c r="H6" s="401"/>
      <c r="I6" s="402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0"/>
      <c r="AB6" s="351"/>
      <c r="AC6" s="350"/>
      <c r="AD6" s="351"/>
      <c r="AE6" s="350"/>
      <c r="AF6" s="350"/>
      <c r="AG6" s="350"/>
      <c r="AH6" s="351"/>
      <c r="AI6" s="399"/>
    </row>
    <row r="7" spans="1:35" s="304" customFormat="1" ht="46.5" x14ac:dyDescent="0.2">
      <c r="A7" s="404">
        <v>4</v>
      </c>
      <c r="B7" s="405" t="s">
        <v>453</v>
      </c>
      <c r="C7" s="406"/>
      <c r="D7" s="407">
        <f>D14</f>
        <v>2000000</v>
      </c>
      <c r="E7" s="407">
        <f>E9+E10+E11+E12+E13</f>
        <v>84000000</v>
      </c>
      <c r="F7" s="407">
        <f>F9+F10+F11+F12+F13+F14</f>
        <v>86000000</v>
      </c>
      <c r="G7" s="408"/>
      <c r="H7" s="408">
        <f>F7-G7</f>
        <v>86000000</v>
      </c>
      <c r="I7" s="409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07"/>
      <c r="AB7" s="341"/>
      <c r="AC7" s="307"/>
      <c r="AD7" s="341"/>
      <c r="AE7" s="307"/>
      <c r="AF7" s="307"/>
      <c r="AG7" s="307"/>
      <c r="AH7" s="341"/>
      <c r="AI7" s="391"/>
    </row>
    <row r="8" spans="1:35" x14ac:dyDescent="0.2">
      <c r="A8" s="308"/>
      <c r="B8" s="338" t="s">
        <v>373</v>
      </c>
      <c r="C8" s="333"/>
      <c r="D8" s="346"/>
      <c r="E8" s="346"/>
      <c r="F8" s="346"/>
      <c r="G8" s="318"/>
      <c r="H8" s="318"/>
      <c r="I8" s="331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18"/>
      <c r="AB8" s="308"/>
      <c r="AC8" s="318"/>
      <c r="AD8" s="308"/>
      <c r="AE8" s="318"/>
      <c r="AF8" s="318"/>
      <c r="AG8" s="318"/>
      <c r="AH8" s="308"/>
    </row>
    <row r="9" spans="1:35" s="364" customFormat="1" ht="46.5" x14ac:dyDescent="0.2">
      <c r="A9" s="365"/>
      <c r="B9" s="337" t="s">
        <v>374</v>
      </c>
      <c r="C9" s="363" t="s">
        <v>340</v>
      </c>
      <c r="D9" s="335"/>
      <c r="E9" s="335">
        <v>12000000</v>
      </c>
      <c r="F9" s="335">
        <v>12000000</v>
      </c>
      <c r="G9" s="437">
        <f>'เบิกจ่าย งบปี 62'!I29</f>
        <v>0</v>
      </c>
      <c r="H9" s="313">
        <f t="shared" ref="H9:H13" si="0">F9-G9</f>
        <v>12000000</v>
      </c>
      <c r="I9" s="312"/>
      <c r="K9" s="340"/>
      <c r="L9" s="398"/>
      <c r="M9" s="340"/>
      <c r="N9" s="398"/>
      <c r="O9" s="340"/>
      <c r="P9" s="340"/>
      <c r="Q9" s="340"/>
      <c r="R9" s="340"/>
      <c r="S9" s="340"/>
      <c r="T9" s="398"/>
      <c r="U9" s="339"/>
      <c r="V9" s="398"/>
      <c r="W9" s="339"/>
      <c r="X9" s="398"/>
      <c r="Y9" s="340"/>
      <c r="Z9" s="398"/>
      <c r="AA9" s="339"/>
      <c r="AB9" s="398"/>
      <c r="AC9" s="339"/>
      <c r="AD9" s="398"/>
      <c r="AE9" s="339"/>
      <c r="AF9" s="339"/>
      <c r="AG9" s="339"/>
      <c r="AH9" s="398"/>
      <c r="AI9" s="386"/>
    </row>
    <row r="10" spans="1:35" s="364" customFormat="1" ht="46.5" x14ac:dyDescent="0.2">
      <c r="A10" s="365"/>
      <c r="B10" s="337" t="s">
        <v>375</v>
      </c>
      <c r="C10" s="363" t="s">
        <v>340</v>
      </c>
      <c r="D10" s="335"/>
      <c r="E10" s="335">
        <v>12000000</v>
      </c>
      <c r="F10" s="335">
        <v>12000000</v>
      </c>
      <c r="G10" s="437">
        <f>'เบิกจ่าย งบปี 62'!I32</f>
        <v>0</v>
      </c>
      <c r="H10" s="313">
        <f t="shared" si="0"/>
        <v>12000000</v>
      </c>
      <c r="I10" s="312"/>
      <c r="K10" s="340"/>
      <c r="L10" s="398"/>
      <c r="M10" s="340"/>
      <c r="N10" s="398"/>
      <c r="O10" s="340"/>
      <c r="P10" s="340"/>
      <c r="Q10" s="340"/>
      <c r="R10" s="340"/>
      <c r="S10" s="340"/>
      <c r="T10" s="398"/>
      <c r="U10" s="339"/>
      <c r="V10" s="398"/>
      <c r="W10" s="339"/>
      <c r="X10" s="398"/>
      <c r="Y10" s="340"/>
      <c r="Z10" s="398"/>
      <c r="AA10" s="339"/>
      <c r="AB10" s="398"/>
      <c r="AC10" s="339"/>
      <c r="AD10" s="398"/>
      <c r="AE10" s="339"/>
      <c r="AF10" s="339"/>
      <c r="AG10" s="339"/>
      <c r="AH10" s="398"/>
      <c r="AI10" s="386"/>
    </row>
    <row r="11" spans="1:35" s="364" customFormat="1" ht="46.5" x14ac:dyDescent="0.2">
      <c r="A11" s="365"/>
      <c r="B11" s="337" t="s">
        <v>376</v>
      </c>
      <c r="C11" s="363" t="s">
        <v>340</v>
      </c>
      <c r="D11" s="335"/>
      <c r="E11" s="335">
        <v>15000000</v>
      </c>
      <c r="F11" s="335">
        <v>15000000</v>
      </c>
      <c r="G11" s="437">
        <f>'เบิกจ่าย งบปี 62'!I35</f>
        <v>0</v>
      </c>
      <c r="H11" s="313">
        <f t="shared" si="0"/>
        <v>15000000</v>
      </c>
      <c r="I11" s="312"/>
      <c r="K11" s="340"/>
      <c r="L11" s="398"/>
      <c r="M11" s="340"/>
      <c r="N11" s="398"/>
      <c r="O11" s="340"/>
      <c r="P11" s="340"/>
      <c r="Q11" s="340"/>
      <c r="R11" s="340"/>
      <c r="S11" s="340"/>
      <c r="T11" s="398"/>
      <c r="U11" s="339"/>
      <c r="V11" s="398"/>
      <c r="W11" s="339"/>
      <c r="X11" s="398"/>
      <c r="Y11" s="340"/>
      <c r="Z11" s="398"/>
      <c r="AA11" s="339"/>
      <c r="AB11" s="398"/>
      <c r="AC11" s="339"/>
      <c r="AD11" s="398"/>
      <c r="AE11" s="339"/>
      <c r="AF11" s="339"/>
      <c r="AG11" s="339"/>
      <c r="AH11" s="398"/>
      <c r="AI11" s="386"/>
    </row>
    <row r="12" spans="1:35" s="364" customFormat="1" ht="46.5" x14ac:dyDescent="0.2">
      <c r="A12" s="365"/>
      <c r="B12" s="337" t="s">
        <v>457</v>
      </c>
      <c r="C12" s="363" t="s">
        <v>340</v>
      </c>
      <c r="D12" s="335"/>
      <c r="E12" s="335">
        <v>25000000</v>
      </c>
      <c r="F12" s="335">
        <v>25000000</v>
      </c>
      <c r="G12" s="437">
        <f>'เบิกจ่าย งบปี 62'!I38</f>
        <v>0</v>
      </c>
      <c r="H12" s="313">
        <f t="shared" si="0"/>
        <v>25000000</v>
      </c>
      <c r="I12" s="312"/>
      <c r="K12" s="340"/>
      <c r="L12" s="398"/>
      <c r="M12" s="340"/>
      <c r="N12" s="398"/>
      <c r="O12" s="340"/>
      <c r="P12" s="340"/>
      <c r="Q12" s="340"/>
      <c r="R12" s="340"/>
      <c r="S12" s="340"/>
      <c r="T12" s="398"/>
      <c r="U12" s="339"/>
      <c r="V12" s="398"/>
      <c r="W12" s="339"/>
      <c r="X12" s="398"/>
      <c r="Y12" s="340"/>
      <c r="Z12" s="398"/>
      <c r="AA12" s="339"/>
      <c r="AB12" s="398"/>
      <c r="AC12" s="339"/>
      <c r="AD12" s="398"/>
      <c r="AE12" s="339"/>
      <c r="AF12" s="339"/>
      <c r="AG12" s="339"/>
      <c r="AH12" s="398"/>
      <c r="AI12" s="386"/>
    </row>
    <row r="13" spans="1:35" s="364" customFormat="1" ht="69.75" x14ac:dyDescent="0.2">
      <c r="A13" s="365"/>
      <c r="B13" s="337" t="s">
        <v>458</v>
      </c>
      <c r="C13" s="363" t="s">
        <v>340</v>
      </c>
      <c r="D13" s="335"/>
      <c r="E13" s="335">
        <v>20000000</v>
      </c>
      <c r="F13" s="335">
        <v>20000000</v>
      </c>
      <c r="G13" s="437">
        <f>'เบิกจ่าย งบปี 62'!I41</f>
        <v>0</v>
      </c>
      <c r="H13" s="313">
        <f t="shared" si="0"/>
        <v>20000000</v>
      </c>
      <c r="I13" s="312"/>
      <c r="K13" s="340"/>
      <c r="L13" s="398"/>
      <c r="M13" s="340"/>
      <c r="N13" s="398"/>
      <c r="O13" s="340"/>
      <c r="P13" s="340"/>
      <c r="Q13" s="340"/>
      <c r="R13" s="340"/>
      <c r="S13" s="340"/>
      <c r="T13" s="398"/>
      <c r="U13" s="339"/>
      <c r="V13" s="398"/>
      <c r="W13" s="339"/>
      <c r="X13" s="398"/>
      <c r="Y13" s="340"/>
      <c r="Z13" s="398"/>
      <c r="AA13" s="339"/>
      <c r="AB13" s="398"/>
      <c r="AC13" s="339"/>
      <c r="AD13" s="398"/>
      <c r="AE13" s="339"/>
      <c r="AF13" s="339"/>
      <c r="AG13" s="339"/>
      <c r="AH13" s="398"/>
      <c r="AI13" s="386"/>
    </row>
    <row r="14" spans="1:35" s="364" customFormat="1" ht="69.75" x14ac:dyDescent="0.2">
      <c r="A14" s="365"/>
      <c r="B14" s="337" t="s">
        <v>377</v>
      </c>
      <c r="C14" s="363" t="s">
        <v>50</v>
      </c>
      <c r="D14" s="335">
        <v>2000000</v>
      </c>
      <c r="F14" s="335">
        <v>2000000</v>
      </c>
      <c r="G14" s="437">
        <f>'เบิกจ่าย งบปี 62'!I42</f>
        <v>0</v>
      </c>
      <c r="H14" s="313">
        <f t="shared" ref="H14:H18" si="1">F14-G14</f>
        <v>2000000</v>
      </c>
      <c r="I14" s="312"/>
      <c r="K14" s="340"/>
      <c r="L14" s="398"/>
      <c r="M14" s="340"/>
      <c r="N14" s="398"/>
      <c r="O14" s="340"/>
      <c r="P14" s="340"/>
      <c r="Q14" s="340"/>
      <c r="R14" s="340"/>
      <c r="S14" s="340"/>
      <c r="T14" s="398"/>
      <c r="U14" s="339"/>
      <c r="V14" s="398"/>
      <c r="W14" s="339"/>
      <c r="X14" s="398"/>
      <c r="Y14" s="340"/>
      <c r="Z14" s="398"/>
      <c r="AA14" s="339"/>
      <c r="AB14" s="398"/>
      <c r="AC14" s="339"/>
      <c r="AD14" s="398"/>
      <c r="AE14" s="339"/>
      <c r="AF14" s="339"/>
      <c r="AG14" s="339"/>
      <c r="AH14" s="398"/>
      <c r="AI14" s="386"/>
    </row>
    <row r="15" spans="1:35" s="304" customFormat="1" ht="46.5" x14ac:dyDescent="0.2">
      <c r="A15" s="404">
        <v>5</v>
      </c>
      <c r="B15" s="405" t="s">
        <v>378</v>
      </c>
      <c r="C15" s="410"/>
      <c r="D15" s="407">
        <f>D17+D18</f>
        <v>1900000</v>
      </c>
      <c r="E15" s="407"/>
      <c r="F15" s="407">
        <f>F17+F18</f>
        <v>1900000</v>
      </c>
      <c r="G15" s="433"/>
      <c r="H15" s="433">
        <f>F15-G15</f>
        <v>1900000</v>
      </c>
      <c r="I15" s="407"/>
      <c r="J15" s="453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  <c r="AA15" s="307"/>
      <c r="AB15" s="341"/>
      <c r="AC15" s="307"/>
      <c r="AD15" s="341"/>
      <c r="AE15" s="307"/>
      <c r="AF15" s="307"/>
      <c r="AG15" s="307"/>
      <c r="AH15" s="341"/>
      <c r="AI15" s="391"/>
    </row>
    <row r="16" spans="1:35" x14ac:dyDescent="0.2">
      <c r="A16" s="308"/>
      <c r="B16" s="1021" t="s">
        <v>379</v>
      </c>
      <c r="C16" s="1021"/>
      <c r="D16" s="362"/>
      <c r="E16" s="362"/>
      <c r="F16" s="362"/>
      <c r="G16" s="437"/>
      <c r="H16" s="313"/>
      <c r="I16" s="331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18"/>
      <c r="AB16" s="308"/>
      <c r="AC16" s="318"/>
      <c r="AD16" s="308"/>
      <c r="AE16" s="318"/>
      <c r="AF16" s="318"/>
      <c r="AG16" s="318"/>
      <c r="AH16" s="308"/>
    </row>
    <row r="17" spans="1:35" s="349" customFormat="1" x14ac:dyDescent="0.2">
      <c r="A17" s="317"/>
      <c r="B17" s="449" t="s">
        <v>459</v>
      </c>
      <c r="C17" s="442" t="s">
        <v>341</v>
      </c>
      <c r="D17" s="443">
        <v>1000000</v>
      </c>
      <c r="E17" s="443"/>
      <c r="F17" s="443">
        <v>1000000</v>
      </c>
      <c r="G17" s="437">
        <f>'เบิกจ่าย งบปี 62'!I48</f>
        <v>0</v>
      </c>
      <c r="H17" s="313">
        <f t="shared" si="1"/>
        <v>1000000</v>
      </c>
      <c r="I17" s="335"/>
      <c r="K17" s="317"/>
      <c r="L17" s="317"/>
      <c r="M17" s="317"/>
      <c r="N17" s="317"/>
      <c r="O17" s="307"/>
      <c r="P17" s="348"/>
      <c r="Q17" s="307"/>
      <c r="R17" s="348"/>
      <c r="S17" s="307"/>
      <c r="T17" s="317"/>
      <c r="U17" s="317"/>
      <c r="V17" s="317"/>
      <c r="W17" s="313"/>
      <c r="X17" s="317"/>
      <c r="Y17" s="317"/>
      <c r="Z17" s="317"/>
      <c r="AA17" s="313"/>
      <c r="AB17" s="317"/>
      <c r="AC17" s="313"/>
      <c r="AD17" s="317"/>
      <c r="AE17" s="313"/>
      <c r="AF17" s="313"/>
      <c r="AG17" s="313"/>
      <c r="AH17" s="317"/>
      <c r="AI17" s="397"/>
    </row>
    <row r="18" spans="1:35" s="309" customFormat="1" ht="46.5" x14ac:dyDescent="0.2">
      <c r="A18" s="317"/>
      <c r="B18" s="449" t="s">
        <v>460</v>
      </c>
      <c r="C18" s="498" t="s">
        <v>380</v>
      </c>
      <c r="D18" s="452">
        <v>900000</v>
      </c>
      <c r="E18" s="443"/>
      <c r="F18" s="443">
        <v>900000</v>
      </c>
      <c r="G18" s="437" t="e">
        <f>'เบิกจ่าย งบปี 62'!#REF!</f>
        <v>#REF!</v>
      </c>
      <c r="H18" s="313" t="e">
        <f t="shared" si="1"/>
        <v>#REF!</v>
      </c>
      <c r="I18" s="319"/>
      <c r="J18" s="480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0"/>
      <c r="V18" s="311"/>
      <c r="W18" s="311"/>
      <c r="X18" s="311"/>
      <c r="Y18" s="311"/>
      <c r="Z18" s="311"/>
      <c r="AA18" s="310"/>
      <c r="AB18" s="311"/>
      <c r="AC18" s="310"/>
      <c r="AD18" s="311"/>
      <c r="AE18" s="310"/>
      <c r="AF18" s="310"/>
      <c r="AG18" s="310"/>
      <c r="AH18" s="311"/>
      <c r="AI18" s="392"/>
    </row>
    <row r="19" spans="1:35" s="352" customFormat="1" ht="30" customHeight="1" x14ac:dyDescent="0.2">
      <c r="A19" s="1019" t="s">
        <v>268</v>
      </c>
      <c r="B19" s="1019"/>
      <c r="C19" s="472"/>
      <c r="D19" s="402"/>
      <c r="E19" s="402"/>
      <c r="F19" s="402"/>
      <c r="G19" s="401"/>
      <c r="H19" s="401"/>
      <c r="I19" s="402"/>
      <c r="J19" s="351"/>
      <c r="K19" s="351"/>
      <c r="L19" s="351"/>
      <c r="M19" s="351"/>
      <c r="N19" s="351"/>
      <c r="O19" s="351"/>
      <c r="P19" s="351"/>
      <c r="Q19" s="351"/>
      <c r="R19" s="351"/>
      <c r="S19" s="351"/>
      <c r="T19" s="351"/>
      <c r="U19" s="351"/>
      <c r="V19" s="351"/>
      <c r="W19" s="351"/>
      <c r="X19" s="351"/>
      <c r="Y19" s="351"/>
      <c r="Z19" s="351"/>
      <c r="AA19" s="350"/>
      <c r="AB19" s="351"/>
      <c r="AC19" s="350"/>
      <c r="AD19" s="351"/>
      <c r="AE19" s="350"/>
      <c r="AF19" s="350"/>
      <c r="AG19" s="350"/>
      <c r="AH19" s="351"/>
      <c r="AI19" s="399"/>
    </row>
    <row r="20" spans="1:35" s="304" customFormat="1" ht="46.5" x14ac:dyDescent="0.2">
      <c r="A20" s="404">
        <v>6</v>
      </c>
      <c r="B20" s="405" t="s">
        <v>342</v>
      </c>
      <c r="C20" s="410"/>
      <c r="D20" s="407">
        <f>D22+D23</f>
        <v>1983355</v>
      </c>
      <c r="E20" s="407"/>
      <c r="F20" s="421">
        <f>F22+F23</f>
        <v>1983355</v>
      </c>
      <c r="G20" s="454"/>
      <c r="H20" s="454">
        <f>F20-G20</f>
        <v>1983355</v>
      </c>
      <c r="I20" s="407"/>
      <c r="J20" s="479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07"/>
      <c r="AB20" s="341"/>
      <c r="AC20" s="307"/>
      <c r="AD20" s="341"/>
      <c r="AE20" s="307"/>
      <c r="AF20" s="307"/>
      <c r="AG20" s="307"/>
      <c r="AH20" s="341"/>
      <c r="AI20" s="391"/>
    </row>
    <row r="21" spans="1:35" x14ac:dyDescent="0.2">
      <c r="A21" s="308"/>
      <c r="B21" s="1021" t="s">
        <v>381</v>
      </c>
      <c r="C21" s="1021"/>
      <c r="D21" s="362"/>
      <c r="E21" s="362"/>
      <c r="F21" s="362"/>
      <c r="G21" s="438"/>
      <c r="H21" s="342"/>
      <c r="I21" s="331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18"/>
      <c r="AB21" s="308"/>
      <c r="AC21" s="318"/>
      <c r="AD21" s="308"/>
      <c r="AE21" s="318"/>
      <c r="AF21" s="318"/>
      <c r="AG21" s="318"/>
      <c r="AH21" s="308"/>
    </row>
    <row r="22" spans="1:35" s="309" customFormat="1" ht="46.5" x14ac:dyDescent="0.2">
      <c r="A22" s="317"/>
      <c r="B22" s="449" t="s">
        <v>382</v>
      </c>
      <c r="C22" s="442" t="s">
        <v>341</v>
      </c>
      <c r="D22" s="443">
        <v>1500000</v>
      </c>
      <c r="E22" s="443"/>
      <c r="F22" s="443">
        <v>1500000</v>
      </c>
      <c r="G22" s="438">
        <f>'เบิกจ่าย งบปี 62'!I46</f>
        <v>0</v>
      </c>
      <c r="H22" s="342">
        <f t="shared" ref="H22:H23" si="2">F22-G22</f>
        <v>1500000</v>
      </c>
      <c r="I22" s="335"/>
      <c r="J22" s="311"/>
      <c r="K22" s="311"/>
      <c r="L22" s="311"/>
      <c r="M22" s="311"/>
      <c r="N22" s="311"/>
      <c r="O22" s="311"/>
      <c r="P22" s="311"/>
      <c r="Q22" s="311"/>
      <c r="R22" s="311"/>
      <c r="S22" s="310"/>
      <c r="T22" s="311"/>
      <c r="U22" s="396"/>
      <c r="V22" s="311"/>
      <c r="W22" s="311"/>
      <c r="X22" s="311"/>
      <c r="Y22" s="311"/>
      <c r="Z22" s="311"/>
      <c r="AA22" s="310"/>
      <c r="AB22" s="311"/>
      <c r="AC22" s="310"/>
      <c r="AD22" s="311"/>
      <c r="AE22" s="310"/>
      <c r="AF22" s="310"/>
      <c r="AG22" s="310"/>
      <c r="AH22" s="311"/>
      <c r="AI22" s="392"/>
    </row>
    <row r="23" spans="1:35" s="309" customFormat="1" ht="46.5" x14ac:dyDescent="0.2">
      <c r="A23" s="317"/>
      <c r="B23" s="449" t="s">
        <v>383</v>
      </c>
      <c r="C23" s="442" t="s">
        <v>24</v>
      </c>
      <c r="D23" s="443">
        <v>483355</v>
      </c>
      <c r="E23" s="451"/>
      <c r="F23" s="443">
        <v>483355</v>
      </c>
      <c r="G23" s="438">
        <f>'เบิกจ่าย งบปี 62'!I47</f>
        <v>0</v>
      </c>
      <c r="H23" s="342">
        <f t="shared" si="2"/>
        <v>483355</v>
      </c>
      <c r="I23" s="335"/>
      <c r="J23" s="256"/>
      <c r="K23" s="311"/>
      <c r="L23" s="311"/>
      <c r="M23" s="311"/>
      <c r="N23" s="311"/>
      <c r="O23" s="311"/>
      <c r="P23" s="311"/>
      <c r="Q23" s="311"/>
      <c r="R23" s="311"/>
      <c r="S23" s="310"/>
      <c r="T23" s="311"/>
      <c r="U23" s="311"/>
      <c r="V23" s="311"/>
      <c r="W23" s="310"/>
      <c r="X23" s="311"/>
      <c r="Y23" s="310"/>
      <c r="Z23" s="311"/>
      <c r="AA23" s="310"/>
      <c r="AB23" s="311"/>
      <c r="AC23" s="310"/>
      <c r="AD23" s="311"/>
      <c r="AE23" s="310"/>
      <c r="AF23" s="310"/>
      <c r="AG23" s="310"/>
      <c r="AH23" s="311"/>
      <c r="AI23" s="392"/>
    </row>
    <row r="24" spans="1:35" s="304" customFormat="1" x14ac:dyDescent="0.2">
      <c r="A24" s="404">
        <v>7</v>
      </c>
      <c r="B24" s="405" t="s">
        <v>269</v>
      </c>
      <c r="C24" s="410"/>
      <c r="D24" s="407">
        <f>SUM(D26:D30)</f>
        <v>9497395</v>
      </c>
      <c r="E24" s="407">
        <f>SUM(E26:E30)</f>
        <v>34637500</v>
      </c>
      <c r="F24" s="407">
        <f>F26+F27+F28+F29+F30</f>
        <v>44134895</v>
      </c>
      <c r="G24" s="417"/>
      <c r="H24" s="417">
        <f>F24-G24</f>
        <v>44134895</v>
      </c>
      <c r="I24" s="407"/>
      <c r="J24" s="479"/>
      <c r="K24" s="34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07"/>
      <c r="AB24" s="341"/>
      <c r="AC24" s="307"/>
      <c r="AD24" s="341"/>
      <c r="AE24" s="307"/>
      <c r="AF24" s="307"/>
      <c r="AG24" s="307"/>
      <c r="AH24" s="341"/>
      <c r="AI24" s="391"/>
    </row>
    <row r="25" spans="1:35" x14ac:dyDescent="0.2">
      <c r="A25" s="308"/>
      <c r="B25" s="1021" t="s">
        <v>339</v>
      </c>
      <c r="C25" s="1021"/>
      <c r="D25" s="362"/>
      <c r="E25" s="362"/>
      <c r="F25" s="362"/>
      <c r="G25" s="438"/>
      <c r="H25" s="342"/>
      <c r="I25" s="331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18"/>
      <c r="AB25" s="308"/>
      <c r="AC25" s="318"/>
      <c r="AD25" s="308"/>
      <c r="AE25" s="318"/>
      <c r="AF25" s="318"/>
      <c r="AG25" s="318"/>
      <c r="AH25" s="308"/>
    </row>
    <row r="26" spans="1:35" s="309" customFormat="1" ht="31.5" x14ac:dyDescent="0.2">
      <c r="A26" s="317"/>
      <c r="B26" s="337" t="s">
        <v>384</v>
      </c>
      <c r="C26" s="499" t="s">
        <v>52</v>
      </c>
      <c r="D26" s="335">
        <v>5031950</v>
      </c>
      <c r="E26" s="393"/>
      <c r="F26" s="335">
        <v>5031950</v>
      </c>
      <c r="G26" s="342">
        <f>'เบิกจ่าย งบปี 62'!I49</f>
        <v>2743850</v>
      </c>
      <c r="H26" s="342">
        <f t="shared" ref="H26:H31" si="3">F26-G26</f>
        <v>2288100</v>
      </c>
      <c r="I26" s="335"/>
      <c r="J26" s="311"/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  <c r="V26" s="311"/>
      <c r="W26" s="311"/>
      <c r="X26" s="311"/>
      <c r="Y26" s="311"/>
      <c r="Z26" s="311"/>
      <c r="AA26" s="310"/>
      <c r="AB26" s="311"/>
      <c r="AC26" s="310"/>
      <c r="AD26" s="311"/>
      <c r="AE26" s="310"/>
      <c r="AF26" s="310"/>
      <c r="AG26" s="310"/>
      <c r="AH26" s="311"/>
      <c r="AI26" s="392"/>
    </row>
    <row r="27" spans="1:35" s="309" customFormat="1" ht="46.5" x14ac:dyDescent="0.2">
      <c r="A27" s="317"/>
      <c r="B27" s="337" t="s">
        <v>385</v>
      </c>
      <c r="C27" s="363" t="s">
        <v>53</v>
      </c>
      <c r="D27" s="335">
        <v>1468050</v>
      </c>
      <c r="E27" s="335">
        <v>34337500</v>
      </c>
      <c r="F27" s="335">
        <v>35805550</v>
      </c>
      <c r="G27" s="438">
        <f>'เบิกจ่าย งบปี 62'!I50</f>
        <v>1370400</v>
      </c>
      <c r="H27" s="342">
        <f t="shared" si="3"/>
        <v>34435150</v>
      </c>
      <c r="I27" s="335"/>
      <c r="J27" s="311"/>
      <c r="K27" s="311"/>
      <c r="L27" s="311"/>
      <c r="M27" s="311"/>
      <c r="N27" s="311"/>
      <c r="O27" s="311"/>
      <c r="P27" s="311"/>
      <c r="Q27" s="311"/>
      <c r="R27" s="311"/>
      <c r="S27" s="310"/>
      <c r="T27" s="311"/>
      <c r="U27" s="311"/>
      <c r="V27" s="311"/>
      <c r="W27" s="311"/>
      <c r="X27" s="311"/>
      <c r="Y27" s="310"/>
      <c r="Z27" s="311"/>
      <c r="AA27" s="310"/>
      <c r="AB27" s="311"/>
      <c r="AC27" s="310"/>
      <c r="AD27" s="311"/>
      <c r="AE27" s="310"/>
      <c r="AF27" s="310"/>
      <c r="AG27" s="310"/>
      <c r="AH27" s="311"/>
      <c r="AI27" s="392"/>
    </row>
    <row r="28" spans="1:35" s="309" customFormat="1" x14ac:dyDescent="0.2">
      <c r="A28" s="311"/>
      <c r="B28" s="337" t="s">
        <v>386</v>
      </c>
      <c r="C28" s="336" t="s">
        <v>20</v>
      </c>
      <c r="D28" s="335">
        <v>2000000</v>
      </c>
      <c r="E28" s="335"/>
      <c r="F28" s="335">
        <v>2000000</v>
      </c>
      <c r="G28" s="438">
        <f>'เบิกจ่าย งบปี 62'!I64</f>
        <v>0</v>
      </c>
      <c r="H28" s="342">
        <f t="shared" si="3"/>
        <v>2000000</v>
      </c>
      <c r="I28" s="335"/>
      <c r="J28" s="311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0"/>
      <c r="V28" s="311"/>
      <c r="W28" s="311"/>
      <c r="X28" s="311"/>
      <c r="Y28" s="311"/>
      <c r="Z28" s="311"/>
      <c r="AA28" s="310"/>
      <c r="AB28" s="311"/>
      <c r="AC28" s="310"/>
      <c r="AD28" s="311"/>
      <c r="AE28" s="310"/>
      <c r="AF28" s="310"/>
      <c r="AG28" s="310"/>
      <c r="AH28" s="311"/>
      <c r="AI28" s="392"/>
    </row>
    <row r="29" spans="1:35" s="309" customFormat="1" x14ac:dyDescent="0.2">
      <c r="A29" s="311"/>
      <c r="B29" s="337" t="s">
        <v>387</v>
      </c>
      <c r="C29" s="336" t="s">
        <v>61</v>
      </c>
      <c r="D29" s="335"/>
      <c r="E29" s="335">
        <v>300000</v>
      </c>
      <c r="F29" s="335">
        <v>300000</v>
      </c>
      <c r="G29" s="438">
        <f>'เบิกจ่าย งบปี 62'!I66</f>
        <v>0</v>
      </c>
      <c r="H29" s="342">
        <f t="shared" si="3"/>
        <v>300000</v>
      </c>
      <c r="I29" s="335"/>
      <c r="J29" s="311"/>
      <c r="K29" s="311"/>
      <c r="L29" s="311"/>
      <c r="M29" s="311"/>
      <c r="N29" s="311"/>
      <c r="O29" s="311"/>
      <c r="P29" s="311"/>
      <c r="Q29" s="311"/>
      <c r="R29" s="311"/>
      <c r="S29" s="311"/>
      <c r="T29" s="311"/>
      <c r="U29" s="311"/>
      <c r="V29" s="311"/>
      <c r="W29" s="311"/>
      <c r="X29" s="311"/>
      <c r="Y29" s="311"/>
      <c r="Z29" s="311"/>
      <c r="AA29" s="310"/>
      <c r="AB29" s="311"/>
      <c r="AC29" s="310"/>
      <c r="AD29" s="311"/>
      <c r="AE29" s="310"/>
      <c r="AF29" s="310"/>
      <c r="AG29" s="310"/>
      <c r="AH29" s="311"/>
      <c r="AI29" s="392"/>
    </row>
    <row r="30" spans="1:35" s="309" customFormat="1" ht="46.5" x14ac:dyDescent="0.2">
      <c r="A30" s="311"/>
      <c r="B30" s="449" t="s">
        <v>454</v>
      </c>
      <c r="C30" s="442" t="s">
        <v>388</v>
      </c>
      <c r="D30" s="443">
        <v>997395</v>
      </c>
      <c r="E30" s="443"/>
      <c r="F30" s="443">
        <v>997395</v>
      </c>
      <c r="G30" s="438">
        <f>'เบิกจ่าย งบปี 62'!I67</f>
        <v>0</v>
      </c>
      <c r="H30" s="342">
        <f t="shared" si="3"/>
        <v>997395</v>
      </c>
      <c r="I30" s="335"/>
      <c r="J30" s="311"/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1"/>
      <c r="V30" s="311"/>
      <c r="W30" s="311"/>
      <c r="X30" s="311"/>
      <c r="Y30" s="311"/>
      <c r="Z30" s="311"/>
      <c r="AA30" s="310"/>
      <c r="AB30" s="311"/>
      <c r="AC30" s="310"/>
      <c r="AD30" s="311"/>
      <c r="AE30" s="310"/>
      <c r="AF30" s="310"/>
      <c r="AG30" s="310"/>
      <c r="AH30" s="311"/>
      <c r="AI30" s="392"/>
    </row>
    <row r="31" spans="1:35" x14ac:dyDescent="0.2">
      <c r="A31" s="404">
        <v>8</v>
      </c>
      <c r="B31" s="405" t="s">
        <v>276</v>
      </c>
      <c r="C31" s="410"/>
      <c r="D31" s="407">
        <f>+D34</f>
        <v>0</v>
      </c>
      <c r="E31" s="407">
        <f>SUM(E33:E50)</f>
        <v>77950000</v>
      </c>
      <c r="F31" s="421">
        <f>F33+F34+F35+F36+F37+F38+F39+F40+F41+F42+F43+F44+F45+F46+F47+F48+F49+F50</f>
        <v>77950000</v>
      </c>
      <c r="G31" s="432"/>
      <c r="H31" s="432">
        <f t="shared" si="3"/>
        <v>77950000</v>
      </c>
      <c r="I31" s="409"/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18"/>
      <c r="AB31" s="308"/>
      <c r="AC31" s="318"/>
      <c r="AD31" s="308"/>
      <c r="AE31" s="318"/>
      <c r="AF31" s="318"/>
      <c r="AG31" s="318"/>
      <c r="AH31" s="308"/>
    </row>
    <row r="32" spans="1:35" x14ac:dyDescent="0.2">
      <c r="A32" s="308"/>
      <c r="B32" s="338" t="s">
        <v>338</v>
      </c>
      <c r="C32" s="333"/>
      <c r="D32" s="346"/>
      <c r="E32" s="346"/>
      <c r="F32" s="346"/>
      <c r="G32" s="318"/>
      <c r="H32" s="318"/>
      <c r="I32" s="331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18"/>
      <c r="AB32" s="308"/>
      <c r="AC32" s="318"/>
      <c r="AD32" s="308"/>
      <c r="AE32" s="318"/>
      <c r="AF32" s="318"/>
      <c r="AG32" s="318"/>
      <c r="AH32" s="308"/>
    </row>
    <row r="33" spans="1:35" s="364" customFormat="1" ht="46.5" x14ac:dyDescent="0.2">
      <c r="A33" s="365"/>
      <c r="B33" s="316" t="s">
        <v>452</v>
      </c>
      <c r="C33" s="322" t="s">
        <v>389</v>
      </c>
      <c r="D33" s="314"/>
      <c r="E33" s="312">
        <v>1344000</v>
      </c>
      <c r="F33" s="312">
        <v>1344000</v>
      </c>
      <c r="G33" s="437">
        <f>'เบิกจ่าย งบปี 62'!I164</f>
        <v>0</v>
      </c>
      <c r="H33" s="313">
        <f t="shared" ref="H33:H50" si="4">F33-G33</f>
        <v>1344000</v>
      </c>
      <c r="I33" s="312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39"/>
      <c r="AB33" s="340"/>
      <c r="AC33" s="339"/>
      <c r="AD33" s="340"/>
      <c r="AE33" s="339"/>
      <c r="AF33" s="339"/>
      <c r="AG33" s="339"/>
      <c r="AH33" s="340"/>
      <c r="AI33" s="386"/>
    </row>
    <row r="34" spans="1:35" s="304" customFormat="1" ht="46.5" x14ac:dyDescent="0.2">
      <c r="A34" s="341"/>
      <c r="B34" s="323" t="s">
        <v>390</v>
      </c>
      <c r="C34" s="336" t="s">
        <v>391</v>
      </c>
      <c r="D34" s="321"/>
      <c r="E34" s="321">
        <v>1734000</v>
      </c>
      <c r="F34" s="321">
        <v>1734000</v>
      </c>
      <c r="G34" s="436">
        <f>'เบิกจ่าย งบปี 62'!I112</f>
        <v>1138000</v>
      </c>
      <c r="H34" s="325">
        <f t="shared" si="4"/>
        <v>596000</v>
      </c>
      <c r="I34" s="32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07"/>
      <c r="AB34" s="341"/>
      <c r="AC34" s="307"/>
      <c r="AD34" s="341"/>
      <c r="AE34" s="307"/>
      <c r="AF34" s="307"/>
      <c r="AG34" s="307"/>
      <c r="AH34" s="341"/>
      <c r="AI34" s="391"/>
    </row>
    <row r="35" spans="1:35" s="364" customFormat="1" ht="46.5" x14ac:dyDescent="0.2">
      <c r="A35" s="365"/>
      <c r="B35" s="316" t="s">
        <v>392</v>
      </c>
      <c r="C35" s="390" t="s">
        <v>391</v>
      </c>
      <c r="D35" s="389"/>
      <c r="E35" s="314">
        <v>2800000</v>
      </c>
      <c r="F35" s="314">
        <v>2800000</v>
      </c>
      <c r="G35" s="437">
        <f>'เบิกจ่าย งบปี 62'!I115</f>
        <v>0</v>
      </c>
      <c r="H35" s="313">
        <f t="shared" si="4"/>
        <v>2800000</v>
      </c>
      <c r="I35" s="312"/>
      <c r="J35" s="340"/>
      <c r="K35" s="340"/>
      <c r="L35" s="340"/>
      <c r="M35" s="340"/>
      <c r="N35" s="340"/>
      <c r="O35" s="387"/>
      <c r="P35" s="387"/>
      <c r="Q35" s="387"/>
      <c r="R35" s="387"/>
      <c r="S35" s="387"/>
      <c r="T35" s="387"/>
      <c r="U35" s="387"/>
      <c r="V35" s="387"/>
      <c r="W35" s="387"/>
      <c r="X35" s="387"/>
      <c r="Y35" s="387"/>
      <c r="Z35" s="387"/>
      <c r="AA35" s="388"/>
      <c r="AB35" s="339"/>
      <c r="AC35" s="388"/>
      <c r="AD35" s="387"/>
      <c r="AE35" s="388"/>
      <c r="AF35" s="388"/>
      <c r="AG35" s="388"/>
      <c r="AH35" s="387"/>
      <c r="AI35" s="386"/>
    </row>
    <row r="36" spans="1:35" s="364" customFormat="1" ht="55.5" customHeight="1" x14ac:dyDescent="0.2">
      <c r="A36" s="365"/>
      <c r="B36" s="316" t="s">
        <v>451</v>
      </c>
      <c r="C36" s="390" t="s">
        <v>393</v>
      </c>
      <c r="D36" s="389"/>
      <c r="E36" s="314">
        <v>1196000</v>
      </c>
      <c r="F36" s="314">
        <v>1196000</v>
      </c>
      <c r="G36" s="437">
        <f>'เบิกจ่าย งบปี 62'!I167</f>
        <v>0</v>
      </c>
      <c r="H36" s="313">
        <f t="shared" si="4"/>
        <v>1196000</v>
      </c>
      <c r="I36" s="312"/>
      <c r="J36" s="340"/>
      <c r="K36" s="340"/>
      <c r="L36" s="340"/>
      <c r="M36" s="340"/>
      <c r="N36" s="340"/>
      <c r="O36" s="387"/>
      <c r="P36" s="387"/>
      <c r="Q36" s="387"/>
      <c r="R36" s="387"/>
      <c r="S36" s="387"/>
      <c r="T36" s="387"/>
      <c r="U36" s="387"/>
      <c r="V36" s="387"/>
      <c r="W36" s="387"/>
      <c r="X36" s="387"/>
      <c r="Y36" s="387"/>
      <c r="Z36" s="387"/>
      <c r="AA36" s="388"/>
      <c r="AB36" s="339"/>
      <c r="AC36" s="388"/>
      <c r="AD36" s="387"/>
      <c r="AE36" s="388"/>
      <c r="AF36" s="388"/>
      <c r="AG36" s="388"/>
      <c r="AH36" s="387"/>
      <c r="AI36" s="386"/>
    </row>
    <row r="37" spans="1:35" s="364" customFormat="1" ht="46.5" x14ac:dyDescent="0.2">
      <c r="A37" s="365"/>
      <c r="B37" s="316" t="s">
        <v>394</v>
      </c>
      <c r="C37" s="390" t="s">
        <v>395</v>
      </c>
      <c r="D37" s="389"/>
      <c r="E37" s="314">
        <v>1630000</v>
      </c>
      <c r="F37" s="314">
        <v>1630000</v>
      </c>
      <c r="G37" s="437">
        <f>'เบิกจ่าย งบปี 62'!I130</f>
        <v>1109000</v>
      </c>
      <c r="H37" s="313">
        <f t="shared" si="4"/>
        <v>521000</v>
      </c>
      <c r="I37" s="312"/>
      <c r="J37" s="340"/>
      <c r="K37" s="340"/>
      <c r="L37" s="340"/>
      <c r="M37" s="340"/>
      <c r="N37" s="340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8"/>
      <c r="AB37" s="339"/>
      <c r="AC37" s="388"/>
      <c r="AD37" s="387"/>
      <c r="AE37" s="388"/>
      <c r="AF37" s="388"/>
      <c r="AG37" s="388"/>
      <c r="AH37" s="387"/>
      <c r="AI37" s="386"/>
    </row>
    <row r="38" spans="1:35" s="364" customFormat="1" ht="46.5" x14ac:dyDescent="0.2">
      <c r="A38" s="456"/>
      <c r="B38" s="457" t="s">
        <v>396</v>
      </c>
      <c r="C38" s="458" t="s">
        <v>397</v>
      </c>
      <c r="D38" s="459"/>
      <c r="E38" s="460">
        <v>1989000</v>
      </c>
      <c r="F38" s="460">
        <v>1989000</v>
      </c>
      <c r="G38" s="461">
        <f>'เบิกจ่าย งบปี 62'!I170</f>
        <v>0</v>
      </c>
      <c r="H38" s="462">
        <f t="shared" si="4"/>
        <v>1989000</v>
      </c>
      <c r="I38" s="463"/>
      <c r="K38" s="340"/>
      <c r="L38" s="340"/>
      <c r="M38" s="340"/>
      <c r="N38" s="340"/>
      <c r="O38" s="387"/>
      <c r="P38" s="387"/>
      <c r="Q38" s="387"/>
      <c r="R38" s="387"/>
      <c r="S38" s="387"/>
      <c r="T38" s="387"/>
      <c r="U38" s="387"/>
      <c r="V38" s="387"/>
      <c r="W38" s="387"/>
      <c r="X38" s="387"/>
      <c r="Y38" s="387"/>
      <c r="Z38" s="387"/>
      <c r="AA38" s="388"/>
      <c r="AB38" s="339"/>
      <c r="AC38" s="388"/>
      <c r="AD38" s="387"/>
      <c r="AE38" s="388"/>
      <c r="AF38" s="388"/>
      <c r="AG38" s="388"/>
      <c r="AH38" s="387"/>
      <c r="AI38" s="386"/>
    </row>
    <row r="39" spans="1:35" s="364" customFormat="1" ht="46.5" x14ac:dyDescent="0.2">
      <c r="A39" s="411"/>
      <c r="B39" s="316" t="s">
        <v>398</v>
      </c>
      <c r="C39" s="412" t="s">
        <v>368</v>
      </c>
      <c r="D39" s="413"/>
      <c r="E39" s="414">
        <v>1135000</v>
      </c>
      <c r="F39" s="414">
        <v>1135000</v>
      </c>
      <c r="G39" s="434">
        <f>'เบิกจ่าย งบปี 62'!I109</f>
        <v>0</v>
      </c>
      <c r="H39" s="415">
        <f t="shared" si="4"/>
        <v>1135000</v>
      </c>
      <c r="I39" s="416"/>
      <c r="K39" s="340"/>
      <c r="L39" s="340"/>
      <c r="M39" s="340"/>
      <c r="N39" s="340"/>
      <c r="O39" s="387"/>
      <c r="P39" s="387"/>
      <c r="Q39" s="387"/>
      <c r="R39" s="387"/>
      <c r="S39" s="387"/>
      <c r="T39" s="387"/>
      <c r="U39" s="387"/>
      <c r="V39" s="387"/>
      <c r="W39" s="387"/>
      <c r="X39" s="387"/>
      <c r="Y39" s="387"/>
      <c r="Z39" s="387"/>
      <c r="AA39" s="388"/>
      <c r="AB39" s="339"/>
      <c r="AC39" s="388"/>
      <c r="AD39" s="387"/>
      <c r="AE39" s="388"/>
      <c r="AF39" s="388"/>
      <c r="AG39" s="388"/>
      <c r="AH39" s="387"/>
      <c r="AI39" s="386"/>
    </row>
    <row r="40" spans="1:35" s="364" customFormat="1" ht="46.5" x14ac:dyDescent="0.2">
      <c r="A40" s="411"/>
      <c r="B40" s="316" t="s">
        <v>399</v>
      </c>
      <c r="C40" s="412" t="s">
        <v>400</v>
      </c>
      <c r="D40" s="413"/>
      <c r="E40" s="414">
        <v>12780000</v>
      </c>
      <c r="F40" s="414">
        <v>12780000</v>
      </c>
      <c r="G40" s="434">
        <f>'เบิกจ่าย งบปี 62'!I118</f>
        <v>0</v>
      </c>
      <c r="H40" s="415">
        <f t="shared" si="4"/>
        <v>12780000</v>
      </c>
      <c r="I40" s="416"/>
      <c r="K40" s="340"/>
      <c r="L40" s="340"/>
      <c r="M40" s="340"/>
      <c r="N40" s="340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8"/>
      <c r="AB40" s="339"/>
      <c r="AC40" s="388"/>
      <c r="AD40" s="387"/>
      <c r="AE40" s="388"/>
      <c r="AF40" s="388"/>
      <c r="AG40" s="388"/>
      <c r="AH40" s="387"/>
      <c r="AI40" s="386"/>
    </row>
    <row r="41" spans="1:35" s="364" customFormat="1" ht="46.5" x14ac:dyDescent="0.2">
      <c r="A41" s="411"/>
      <c r="B41" s="316" t="s">
        <v>401</v>
      </c>
      <c r="C41" s="412" t="s">
        <v>400</v>
      </c>
      <c r="D41" s="413"/>
      <c r="E41" s="414">
        <v>1246000</v>
      </c>
      <c r="F41" s="414">
        <v>1246000</v>
      </c>
      <c r="G41" s="435">
        <f>'เบิกจ่าย งบปี 62'!I121</f>
        <v>772000</v>
      </c>
      <c r="H41" s="416">
        <f t="shared" si="4"/>
        <v>474000</v>
      </c>
      <c r="I41" s="416"/>
      <c r="K41" s="340"/>
      <c r="L41" s="340"/>
      <c r="M41" s="340"/>
      <c r="N41" s="340"/>
      <c r="O41" s="387"/>
      <c r="P41" s="387"/>
      <c r="Q41" s="387"/>
      <c r="R41" s="387"/>
      <c r="S41" s="387"/>
      <c r="T41" s="387"/>
      <c r="U41" s="387"/>
      <c r="V41" s="387"/>
      <c r="W41" s="387"/>
      <c r="X41" s="387"/>
      <c r="Y41" s="387"/>
      <c r="Z41" s="387"/>
      <c r="AA41" s="388"/>
      <c r="AB41" s="339"/>
      <c r="AC41" s="388"/>
      <c r="AD41" s="387"/>
      <c r="AE41" s="388"/>
      <c r="AF41" s="388"/>
      <c r="AG41" s="388"/>
      <c r="AH41" s="387"/>
      <c r="AI41" s="386"/>
    </row>
    <row r="42" spans="1:35" s="364" customFormat="1" ht="46.5" x14ac:dyDescent="0.2">
      <c r="A42" s="411"/>
      <c r="B42" s="316" t="s">
        <v>402</v>
      </c>
      <c r="C42" s="412" t="s">
        <v>403</v>
      </c>
      <c r="D42" s="413"/>
      <c r="E42" s="414">
        <v>6968000</v>
      </c>
      <c r="F42" s="414">
        <v>6968000</v>
      </c>
      <c r="G42" s="435">
        <f>'เบิกจ่าย งบปี 62'!I173</f>
        <v>0</v>
      </c>
      <c r="H42" s="416">
        <f t="shared" si="4"/>
        <v>6968000</v>
      </c>
      <c r="I42" s="416"/>
      <c r="K42" s="340"/>
      <c r="L42" s="340"/>
      <c r="M42" s="340"/>
      <c r="N42" s="340"/>
      <c r="O42" s="387"/>
      <c r="P42" s="387"/>
      <c r="Q42" s="387"/>
      <c r="R42" s="387"/>
      <c r="S42" s="387"/>
      <c r="T42" s="387"/>
      <c r="U42" s="387"/>
      <c r="V42" s="387"/>
      <c r="W42" s="387"/>
      <c r="X42" s="387"/>
      <c r="Y42" s="387"/>
      <c r="Z42" s="387"/>
      <c r="AA42" s="388"/>
      <c r="AB42" s="339"/>
      <c r="AC42" s="388"/>
      <c r="AD42" s="387"/>
      <c r="AE42" s="388"/>
      <c r="AF42" s="388"/>
      <c r="AG42" s="388"/>
      <c r="AH42" s="387"/>
      <c r="AI42" s="386"/>
    </row>
    <row r="43" spans="1:35" s="364" customFormat="1" ht="50.25" customHeight="1" x14ac:dyDescent="0.2">
      <c r="A43" s="411"/>
      <c r="B43" s="316" t="s">
        <v>404</v>
      </c>
      <c r="C43" s="412" t="s">
        <v>405</v>
      </c>
      <c r="D43" s="413"/>
      <c r="E43" s="414">
        <v>2286000</v>
      </c>
      <c r="F43" s="414">
        <v>2286000</v>
      </c>
      <c r="G43" s="435">
        <f>'เบิกจ่าย งบปี 62'!I124</f>
        <v>0</v>
      </c>
      <c r="H43" s="416">
        <f t="shared" si="4"/>
        <v>2286000</v>
      </c>
      <c r="I43" s="416"/>
      <c r="K43" s="340"/>
      <c r="L43" s="340"/>
      <c r="M43" s="340"/>
      <c r="N43" s="340"/>
      <c r="O43" s="387"/>
      <c r="P43" s="387"/>
      <c r="Q43" s="387"/>
      <c r="R43" s="387"/>
      <c r="S43" s="387"/>
      <c r="T43" s="387"/>
      <c r="U43" s="387"/>
      <c r="V43" s="387"/>
      <c r="W43" s="387"/>
      <c r="X43" s="387"/>
      <c r="Y43" s="387"/>
      <c r="Z43" s="387"/>
      <c r="AA43" s="388"/>
      <c r="AB43" s="339"/>
      <c r="AC43" s="388"/>
      <c r="AD43" s="387"/>
      <c r="AE43" s="388"/>
      <c r="AF43" s="388"/>
      <c r="AG43" s="388"/>
      <c r="AH43" s="387"/>
      <c r="AI43" s="386"/>
    </row>
    <row r="44" spans="1:35" s="364" customFormat="1" ht="46.5" x14ac:dyDescent="0.2">
      <c r="A44" s="411"/>
      <c r="B44" s="316" t="s">
        <v>456</v>
      </c>
      <c r="C44" s="412" t="s">
        <v>354</v>
      </c>
      <c r="D44" s="413"/>
      <c r="E44" s="414">
        <v>2427000</v>
      </c>
      <c r="F44" s="414">
        <v>2427000</v>
      </c>
      <c r="G44" s="435">
        <f>'เบิกจ่าย งบปี 62'!I99</f>
        <v>0</v>
      </c>
      <c r="H44" s="416">
        <f t="shared" si="4"/>
        <v>2427000</v>
      </c>
      <c r="I44" s="416"/>
      <c r="K44" s="340"/>
      <c r="L44" s="340"/>
      <c r="M44" s="340"/>
      <c r="N44" s="340"/>
      <c r="O44" s="387"/>
      <c r="P44" s="387"/>
      <c r="Q44" s="387"/>
      <c r="R44" s="387"/>
      <c r="S44" s="387"/>
      <c r="T44" s="387"/>
      <c r="U44" s="387"/>
      <c r="V44" s="387"/>
      <c r="W44" s="387"/>
      <c r="X44" s="387"/>
      <c r="Y44" s="387"/>
      <c r="Z44" s="387"/>
      <c r="AA44" s="388"/>
      <c r="AB44" s="339"/>
      <c r="AC44" s="388"/>
      <c r="AD44" s="387"/>
      <c r="AE44" s="388"/>
      <c r="AF44" s="388"/>
      <c r="AG44" s="388"/>
      <c r="AH44" s="387"/>
      <c r="AI44" s="386"/>
    </row>
    <row r="45" spans="1:35" s="364" customFormat="1" ht="69.75" x14ac:dyDescent="0.2">
      <c r="A45" s="411"/>
      <c r="B45" s="316" t="s">
        <v>455</v>
      </c>
      <c r="C45" s="412" t="s">
        <v>354</v>
      </c>
      <c r="D45" s="413"/>
      <c r="E45" s="414">
        <v>1543000</v>
      </c>
      <c r="F45" s="414">
        <v>1543000</v>
      </c>
      <c r="G45" s="435">
        <f>'เบิกจ่าย งบปี 62'!I102</f>
        <v>1050000</v>
      </c>
      <c r="H45" s="416">
        <f t="shared" si="4"/>
        <v>493000</v>
      </c>
      <c r="I45" s="416"/>
      <c r="K45" s="340"/>
      <c r="L45" s="340"/>
      <c r="M45" s="340"/>
      <c r="N45" s="340"/>
      <c r="O45" s="387"/>
      <c r="P45" s="387"/>
      <c r="Q45" s="387"/>
      <c r="R45" s="387"/>
      <c r="S45" s="387"/>
      <c r="T45" s="387"/>
      <c r="U45" s="387"/>
      <c r="V45" s="387"/>
      <c r="W45" s="387"/>
      <c r="X45" s="387"/>
      <c r="Y45" s="387"/>
      <c r="Z45" s="387"/>
      <c r="AA45" s="388"/>
      <c r="AB45" s="339"/>
      <c r="AC45" s="388"/>
      <c r="AD45" s="387"/>
      <c r="AE45" s="388"/>
      <c r="AF45" s="388"/>
      <c r="AG45" s="388"/>
      <c r="AH45" s="387"/>
      <c r="AI45" s="386"/>
    </row>
    <row r="46" spans="1:35" s="364" customFormat="1" ht="46.5" x14ac:dyDescent="0.2">
      <c r="A46" s="411"/>
      <c r="B46" s="316" t="s">
        <v>406</v>
      </c>
      <c r="C46" s="412" t="s">
        <v>371</v>
      </c>
      <c r="D46" s="413"/>
      <c r="E46" s="414">
        <v>1825000</v>
      </c>
      <c r="F46" s="414">
        <v>1825000</v>
      </c>
      <c r="G46" s="435">
        <f>'เบิกจ่าย งบปี 62'!I88</f>
        <v>0</v>
      </c>
      <c r="H46" s="416">
        <f t="shared" si="4"/>
        <v>1825000</v>
      </c>
      <c r="I46" s="416"/>
      <c r="K46" s="340"/>
      <c r="L46" s="340"/>
      <c r="M46" s="340"/>
      <c r="N46" s="340"/>
      <c r="O46" s="387"/>
      <c r="P46" s="387"/>
      <c r="Q46" s="387"/>
      <c r="R46" s="387"/>
      <c r="S46" s="387"/>
      <c r="T46" s="387"/>
      <c r="U46" s="387"/>
      <c r="V46" s="387"/>
      <c r="W46" s="387"/>
      <c r="X46" s="387"/>
      <c r="Y46" s="387"/>
      <c r="Z46" s="387"/>
      <c r="AA46" s="388"/>
      <c r="AB46" s="339"/>
      <c r="AC46" s="388"/>
      <c r="AD46" s="387"/>
      <c r="AE46" s="388"/>
      <c r="AF46" s="388"/>
      <c r="AG46" s="388"/>
      <c r="AH46" s="387"/>
      <c r="AI46" s="386"/>
    </row>
    <row r="47" spans="1:35" s="364" customFormat="1" ht="46.5" x14ac:dyDescent="0.2">
      <c r="A47" s="411"/>
      <c r="B47" s="316" t="s">
        <v>407</v>
      </c>
      <c r="C47" s="412" t="s">
        <v>371</v>
      </c>
      <c r="D47" s="413"/>
      <c r="E47" s="414">
        <v>3547000</v>
      </c>
      <c r="F47" s="414">
        <v>3547000</v>
      </c>
      <c r="G47" s="435">
        <f>'เบิกจ่าย งบปี 62'!I91</f>
        <v>0</v>
      </c>
      <c r="H47" s="416">
        <f t="shared" si="4"/>
        <v>3547000</v>
      </c>
      <c r="I47" s="416"/>
      <c r="K47" s="340"/>
      <c r="L47" s="340"/>
      <c r="M47" s="340"/>
      <c r="N47" s="340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8"/>
      <c r="AB47" s="339"/>
      <c r="AC47" s="388"/>
      <c r="AD47" s="387"/>
      <c r="AE47" s="388"/>
      <c r="AF47" s="388"/>
      <c r="AG47" s="388"/>
      <c r="AH47" s="387"/>
      <c r="AI47" s="386"/>
    </row>
    <row r="48" spans="1:35" s="364" customFormat="1" ht="46.5" x14ac:dyDescent="0.2">
      <c r="A48" s="411"/>
      <c r="B48" s="316" t="s">
        <v>408</v>
      </c>
      <c r="C48" s="412" t="s">
        <v>409</v>
      </c>
      <c r="D48" s="413"/>
      <c r="E48" s="414">
        <v>30000000</v>
      </c>
      <c r="F48" s="414">
        <v>30000000</v>
      </c>
      <c r="G48" s="435">
        <f>'เบิกจ่าย งบปี 62'!I69</f>
        <v>0</v>
      </c>
      <c r="H48" s="416">
        <f t="shared" si="4"/>
        <v>30000000</v>
      </c>
      <c r="I48" s="416"/>
      <c r="K48" s="340"/>
      <c r="L48" s="340"/>
      <c r="M48" s="340"/>
      <c r="N48" s="340"/>
      <c r="O48" s="387"/>
      <c r="P48" s="387"/>
      <c r="Q48" s="387"/>
      <c r="R48" s="387"/>
      <c r="S48" s="387"/>
      <c r="T48" s="387"/>
      <c r="U48" s="387"/>
      <c r="V48" s="387"/>
      <c r="W48" s="387"/>
      <c r="X48" s="387"/>
      <c r="Y48" s="387"/>
      <c r="Z48" s="387"/>
      <c r="AA48" s="388"/>
      <c r="AB48" s="339"/>
      <c r="AC48" s="388"/>
      <c r="AD48" s="387"/>
      <c r="AE48" s="388"/>
      <c r="AF48" s="388"/>
      <c r="AG48" s="388"/>
      <c r="AH48" s="387"/>
      <c r="AI48" s="386"/>
    </row>
    <row r="49" spans="1:35" s="364" customFormat="1" ht="46.5" x14ac:dyDescent="0.2">
      <c r="A49" s="411"/>
      <c r="B49" s="455" t="s">
        <v>410</v>
      </c>
      <c r="C49" s="412" t="s">
        <v>395</v>
      </c>
      <c r="D49" s="413"/>
      <c r="E49" s="414">
        <v>1000000</v>
      </c>
      <c r="F49" s="414">
        <v>1000000</v>
      </c>
      <c r="G49" s="434">
        <f>'เบิกจ่าย งบปี 62'!I133</f>
        <v>0</v>
      </c>
      <c r="H49" s="415">
        <f t="shared" si="4"/>
        <v>1000000</v>
      </c>
      <c r="I49" s="416"/>
      <c r="K49" s="340"/>
      <c r="L49" s="340"/>
      <c r="M49" s="340"/>
      <c r="N49" s="340"/>
      <c r="O49" s="387"/>
      <c r="P49" s="387"/>
      <c r="Q49" s="387"/>
      <c r="R49" s="387"/>
      <c r="S49" s="387"/>
      <c r="T49" s="387"/>
      <c r="U49" s="387"/>
      <c r="V49" s="387"/>
      <c r="W49" s="387"/>
      <c r="X49" s="387"/>
      <c r="Y49" s="387"/>
      <c r="Z49" s="387"/>
      <c r="AA49" s="388"/>
      <c r="AB49" s="339"/>
      <c r="AC49" s="388"/>
      <c r="AD49" s="387"/>
      <c r="AE49" s="388"/>
      <c r="AF49" s="388"/>
      <c r="AG49" s="388"/>
      <c r="AH49" s="387"/>
      <c r="AI49" s="386"/>
    </row>
    <row r="50" spans="1:35" s="364" customFormat="1" ht="46.5" x14ac:dyDescent="0.2">
      <c r="A50" s="365"/>
      <c r="B50" s="316" t="s">
        <v>411</v>
      </c>
      <c r="C50" s="390" t="s">
        <v>330</v>
      </c>
      <c r="D50" s="389"/>
      <c r="E50" s="314">
        <v>2500000</v>
      </c>
      <c r="F50" s="314">
        <v>2500000</v>
      </c>
      <c r="G50" s="437">
        <f>'เบิกจ่าย งบปี 62'!I185</f>
        <v>0</v>
      </c>
      <c r="H50" s="313">
        <f t="shared" si="4"/>
        <v>2500000</v>
      </c>
      <c r="I50" s="312"/>
      <c r="J50" s="340"/>
      <c r="K50" s="340"/>
      <c r="L50" s="340"/>
      <c r="M50" s="340"/>
      <c r="N50" s="340"/>
      <c r="O50" s="387"/>
      <c r="P50" s="387"/>
      <c r="Q50" s="387"/>
      <c r="R50" s="387"/>
      <c r="S50" s="387"/>
      <c r="T50" s="387"/>
      <c r="U50" s="387"/>
      <c r="V50" s="387"/>
      <c r="W50" s="387"/>
      <c r="X50" s="387"/>
      <c r="Y50" s="387"/>
      <c r="Z50" s="387"/>
      <c r="AA50" s="388"/>
      <c r="AB50" s="339"/>
      <c r="AC50" s="388"/>
      <c r="AD50" s="387"/>
      <c r="AE50" s="388"/>
      <c r="AF50" s="388"/>
      <c r="AG50" s="388"/>
      <c r="AH50" s="387"/>
      <c r="AI50" s="386"/>
    </row>
    <row r="51" spans="1:35" s="364" customFormat="1" x14ac:dyDescent="0.2">
      <c r="A51" s="464"/>
      <c r="B51" s="465" t="s">
        <v>0</v>
      </c>
      <c r="C51" s="466" t="s">
        <v>341</v>
      </c>
      <c r="D51" s="467">
        <v>9000000</v>
      </c>
      <c r="E51" s="468"/>
      <c r="F51" s="473">
        <v>9000000</v>
      </c>
      <c r="G51" s="469">
        <f>'เบิกจ่าย งบปี 62'!I190</f>
        <v>1553386.79</v>
      </c>
      <c r="H51" s="469">
        <f>F51-G51</f>
        <v>7446613.21</v>
      </c>
      <c r="I51" s="470"/>
      <c r="K51" s="340"/>
      <c r="L51" s="340"/>
      <c r="M51" s="340"/>
      <c r="N51" s="340"/>
      <c r="O51" s="387"/>
      <c r="P51" s="387"/>
      <c r="Q51" s="387"/>
      <c r="R51" s="387"/>
      <c r="S51" s="387"/>
      <c r="T51" s="387"/>
      <c r="U51" s="387"/>
      <c r="V51" s="387"/>
      <c r="W51" s="387"/>
      <c r="X51" s="387"/>
      <c r="Y51" s="387"/>
      <c r="Z51" s="387"/>
      <c r="AA51" s="388"/>
      <c r="AB51" s="339"/>
      <c r="AC51" s="388"/>
      <c r="AD51" s="387"/>
      <c r="AE51" s="388"/>
      <c r="AF51" s="388"/>
      <c r="AG51" s="388"/>
      <c r="AH51" s="387"/>
      <c r="AI51" s="386"/>
    </row>
    <row r="52" spans="1:35" x14ac:dyDescent="0.2">
      <c r="A52" s="1022" t="s">
        <v>432</v>
      </c>
      <c r="B52" s="1022"/>
      <c r="C52" s="427"/>
      <c r="D52" s="428">
        <f>D7+D15+D31+D24+D20+D51</f>
        <v>24380750</v>
      </c>
      <c r="E52" s="428">
        <f>E7+E15+E31+E24</f>
        <v>196587500</v>
      </c>
      <c r="F52" s="429">
        <f>F7+F15+F20+F24+F31+F51</f>
        <v>220968250</v>
      </c>
      <c r="G52" s="430" t="e">
        <f>SUM(G9:G51)</f>
        <v>#REF!</v>
      </c>
      <c r="H52" s="430" t="e">
        <f>F52-G52</f>
        <v>#REF!</v>
      </c>
      <c r="I52" s="431"/>
      <c r="K52" s="385">
        <f t="shared" ref="K52:AH52" si="5">SUM(K5:K35)</f>
        <v>0</v>
      </c>
      <c r="L52" s="385">
        <f t="shared" si="5"/>
        <v>0</v>
      </c>
      <c r="M52" s="385">
        <f t="shared" si="5"/>
        <v>0</v>
      </c>
      <c r="N52" s="385">
        <f t="shared" si="5"/>
        <v>0</v>
      </c>
      <c r="O52" s="385">
        <f t="shared" si="5"/>
        <v>0</v>
      </c>
      <c r="P52" s="385">
        <f t="shared" si="5"/>
        <v>0</v>
      </c>
      <c r="Q52" s="385">
        <f t="shared" si="5"/>
        <v>0</v>
      </c>
      <c r="R52" s="385">
        <f t="shared" si="5"/>
        <v>0</v>
      </c>
      <c r="S52" s="385">
        <f t="shared" si="5"/>
        <v>0</v>
      </c>
      <c r="T52" s="385">
        <f t="shared" si="5"/>
        <v>0</v>
      </c>
      <c r="U52" s="385">
        <f t="shared" si="5"/>
        <v>0</v>
      </c>
      <c r="V52" s="385">
        <f t="shared" si="5"/>
        <v>0</v>
      </c>
      <c r="W52" s="385">
        <f t="shared" si="5"/>
        <v>0</v>
      </c>
      <c r="X52" s="385">
        <f t="shared" si="5"/>
        <v>0</v>
      </c>
      <c r="Y52" s="385">
        <f t="shared" si="5"/>
        <v>0</v>
      </c>
      <c r="Z52" s="385">
        <f t="shared" si="5"/>
        <v>0</v>
      </c>
      <c r="AA52" s="385">
        <f t="shared" si="5"/>
        <v>0</v>
      </c>
      <c r="AB52" s="385">
        <f t="shared" si="5"/>
        <v>0</v>
      </c>
      <c r="AC52" s="385">
        <f t="shared" si="5"/>
        <v>0</v>
      </c>
      <c r="AD52" s="385">
        <f t="shared" si="5"/>
        <v>0</v>
      </c>
      <c r="AE52" s="385">
        <f t="shared" si="5"/>
        <v>0</v>
      </c>
      <c r="AF52" s="385">
        <f t="shared" si="5"/>
        <v>0</v>
      </c>
      <c r="AG52" s="385">
        <f t="shared" si="5"/>
        <v>0</v>
      </c>
      <c r="AH52" s="385">
        <f t="shared" si="5"/>
        <v>0</v>
      </c>
    </row>
    <row r="53" spans="1:35" s="330" customFormat="1" ht="9" customHeight="1" x14ac:dyDescent="0.2">
      <c r="A53" s="384"/>
      <c r="B53" s="384"/>
      <c r="C53" s="360"/>
      <c r="D53" s="359"/>
      <c r="E53" s="359"/>
      <c r="F53" s="359"/>
      <c r="G53" s="383"/>
      <c r="H53" s="383"/>
      <c r="I53" s="382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1"/>
      <c r="AB53" s="380"/>
      <c r="AC53" s="381"/>
      <c r="AD53" s="380"/>
      <c r="AE53" s="381"/>
      <c r="AF53" s="381"/>
      <c r="AG53" s="381"/>
      <c r="AH53" s="380"/>
      <c r="AI53" s="380"/>
    </row>
    <row r="54" spans="1:35" s="355" customFormat="1" x14ac:dyDescent="0.2">
      <c r="B54" s="361"/>
      <c r="C54" s="360"/>
      <c r="D54" s="359"/>
      <c r="E54" s="1017"/>
      <c r="F54" s="1017"/>
      <c r="G54" s="377"/>
      <c r="H54" s="379"/>
      <c r="I54" s="356"/>
      <c r="K54" s="366"/>
      <c r="L54" s="366"/>
      <c r="M54" s="366"/>
      <c r="N54" s="366"/>
      <c r="O54" s="366"/>
      <c r="P54" s="366"/>
      <c r="Q54" s="366"/>
      <c r="R54" s="366"/>
      <c r="S54" s="366"/>
      <c r="T54" s="366"/>
      <c r="U54" s="366"/>
      <c r="V54" s="366"/>
      <c r="W54" s="366"/>
      <c r="X54" s="366"/>
      <c r="Y54" s="366"/>
      <c r="Z54" s="366"/>
      <c r="AA54" s="367"/>
      <c r="AB54" s="366"/>
      <c r="AC54" s="367"/>
      <c r="AD54" s="366"/>
      <c r="AE54" s="367"/>
      <c r="AF54" s="367"/>
      <c r="AG54" s="367"/>
      <c r="AH54" s="366"/>
      <c r="AI54" s="366"/>
    </row>
    <row r="55" spans="1:35" s="355" customFormat="1" x14ac:dyDescent="0.2">
      <c r="B55" s="371"/>
      <c r="C55" s="369"/>
      <c r="D55" s="369"/>
      <c r="E55" s="1017"/>
      <c r="F55" s="1017"/>
      <c r="G55" s="377"/>
      <c r="H55" s="376"/>
      <c r="I55" s="357"/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66"/>
      <c r="W55" s="366"/>
      <c r="X55" s="366"/>
      <c r="Y55" s="366"/>
      <c r="Z55" s="366"/>
      <c r="AA55" s="367"/>
      <c r="AB55" s="366"/>
      <c r="AC55" s="367"/>
      <c r="AD55" s="366"/>
      <c r="AE55" s="367"/>
      <c r="AF55" s="367"/>
      <c r="AG55" s="367"/>
      <c r="AH55" s="366"/>
      <c r="AI55" s="366"/>
    </row>
    <row r="56" spans="1:35" s="355" customFormat="1" x14ac:dyDescent="0.2">
      <c r="B56" s="371"/>
      <c r="C56" s="378"/>
      <c r="D56" s="369"/>
      <c r="E56" s="369"/>
      <c r="F56" s="374"/>
      <c r="G56" s="368"/>
      <c r="H56" s="373"/>
      <c r="I56" s="357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7"/>
      <c r="AB56" s="366"/>
      <c r="AC56" s="367"/>
      <c r="AD56" s="366"/>
      <c r="AE56" s="367"/>
      <c r="AF56" s="367"/>
      <c r="AG56" s="367"/>
      <c r="AH56" s="366"/>
      <c r="AI56" s="366"/>
    </row>
    <row r="57" spans="1:35" s="355" customFormat="1" x14ac:dyDescent="0.2">
      <c r="B57" s="371"/>
      <c r="C57" s="370"/>
      <c r="D57" s="369"/>
      <c r="E57" s="369"/>
      <c r="F57" s="372"/>
      <c r="G57" s="368"/>
      <c r="H57" s="368"/>
      <c r="I57" s="357"/>
      <c r="K57" s="366"/>
      <c r="L57" s="366"/>
      <c r="M57" s="366"/>
      <c r="N57" s="366"/>
      <c r="O57" s="366"/>
      <c r="P57" s="366"/>
      <c r="Q57" s="366"/>
      <c r="R57" s="366"/>
      <c r="S57" s="366"/>
      <c r="T57" s="366"/>
      <c r="U57" s="366"/>
      <c r="V57" s="366"/>
      <c r="W57" s="366"/>
      <c r="X57" s="366"/>
      <c r="Y57" s="366"/>
      <c r="Z57" s="366"/>
      <c r="AA57" s="367"/>
      <c r="AB57" s="366"/>
      <c r="AC57" s="367"/>
      <c r="AD57" s="366"/>
      <c r="AE57" s="367"/>
      <c r="AF57" s="367"/>
      <c r="AG57" s="367"/>
      <c r="AH57" s="366"/>
      <c r="AI57" s="366"/>
    </row>
    <row r="58" spans="1:35" s="355" customFormat="1" x14ac:dyDescent="0.2">
      <c r="B58" s="371"/>
      <c r="C58" s="370"/>
      <c r="D58" s="369"/>
      <c r="E58" s="369"/>
      <c r="F58" s="369"/>
      <c r="G58" s="368"/>
      <c r="H58" s="368"/>
      <c r="I58" s="357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  <c r="AA58" s="367"/>
      <c r="AB58" s="366"/>
      <c r="AC58" s="367"/>
      <c r="AD58" s="366"/>
      <c r="AE58" s="367"/>
      <c r="AF58" s="367"/>
      <c r="AG58" s="367"/>
      <c r="AH58" s="366"/>
      <c r="AI58" s="366"/>
    </row>
    <row r="59" spans="1:35" s="355" customFormat="1" x14ac:dyDescent="0.2">
      <c r="B59" s="371"/>
      <c r="C59" s="370"/>
      <c r="D59" s="369"/>
      <c r="E59" s="369"/>
      <c r="F59" s="369"/>
      <c r="G59" s="368"/>
      <c r="H59" s="368"/>
      <c r="I59" s="357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7"/>
      <c r="AB59" s="366"/>
      <c r="AC59" s="367"/>
      <c r="AD59" s="366"/>
      <c r="AE59" s="367"/>
      <c r="AF59" s="367"/>
      <c r="AG59" s="367"/>
      <c r="AH59" s="366"/>
      <c r="AI59" s="366"/>
    </row>
    <row r="60" spans="1:35" s="355" customFormat="1" x14ac:dyDescent="0.2">
      <c r="B60" s="361"/>
      <c r="C60" s="360"/>
      <c r="D60" s="359"/>
      <c r="E60" s="359"/>
      <c r="F60" s="359"/>
      <c r="G60" s="358"/>
      <c r="H60" s="358"/>
      <c r="I60" s="35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6"/>
      <c r="W60" s="366"/>
      <c r="X60" s="366"/>
      <c r="Y60" s="366"/>
      <c r="Z60" s="366"/>
      <c r="AA60" s="367"/>
      <c r="AB60" s="366"/>
      <c r="AC60" s="367"/>
      <c r="AD60" s="366"/>
      <c r="AE60" s="367"/>
      <c r="AF60" s="367"/>
      <c r="AG60" s="367"/>
      <c r="AH60" s="366"/>
      <c r="AI60" s="366"/>
    </row>
    <row r="61" spans="1:35" s="355" customFormat="1" x14ac:dyDescent="0.2">
      <c r="B61" s="361"/>
      <c r="C61" s="360"/>
      <c r="D61" s="359"/>
      <c r="E61" s="359"/>
      <c r="F61" s="359"/>
      <c r="G61" s="358"/>
      <c r="H61" s="358"/>
      <c r="I61" s="35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7"/>
      <c r="AB61" s="366"/>
      <c r="AC61" s="367"/>
      <c r="AD61" s="366"/>
      <c r="AE61" s="367"/>
      <c r="AF61" s="367"/>
      <c r="AG61" s="367"/>
      <c r="AH61" s="366"/>
      <c r="AI61" s="366"/>
    </row>
    <row r="62" spans="1:35" s="355" customFormat="1" x14ac:dyDescent="0.2">
      <c r="B62" s="361"/>
      <c r="C62" s="360"/>
      <c r="D62" s="359"/>
      <c r="E62" s="359"/>
      <c r="F62" s="359"/>
      <c r="G62" s="358"/>
      <c r="H62" s="358"/>
      <c r="I62" s="35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7"/>
      <c r="AB62" s="366"/>
      <c r="AC62" s="367"/>
      <c r="AD62" s="366"/>
      <c r="AE62" s="367"/>
      <c r="AF62" s="367"/>
      <c r="AG62" s="367"/>
      <c r="AH62" s="366"/>
      <c r="AI62" s="366"/>
    </row>
    <row r="63" spans="1:35" s="355" customFormat="1" x14ac:dyDescent="0.2">
      <c r="B63" s="361"/>
      <c r="C63" s="360"/>
      <c r="D63" s="359"/>
      <c r="E63" s="359"/>
      <c r="F63" s="359"/>
      <c r="G63" s="358"/>
      <c r="H63" s="358"/>
      <c r="I63" s="35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6"/>
      <c r="W63" s="366"/>
      <c r="X63" s="366"/>
      <c r="Y63" s="366"/>
      <c r="Z63" s="366"/>
      <c r="AA63" s="367"/>
      <c r="AB63" s="366"/>
      <c r="AC63" s="367"/>
      <c r="AD63" s="366"/>
      <c r="AE63" s="367"/>
      <c r="AF63" s="367"/>
      <c r="AG63" s="367"/>
      <c r="AH63" s="366"/>
      <c r="AI63" s="366"/>
    </row>
    <row r="64" spans="1:35" s="355" customFormat="1" x14ac:dyDescent="0.2">
      <c r="B64" s="361"/>
      <c r="C64" s="360"/>
      <c r="D64" s="359"/>
      <c r="E64" s="359"/>
      <c r="F64" s="359"/>
      <c r="G64" s="358"/>
      <c r="H64" s="358"/>
      <c r="I64" s="356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6"/>
      <c r="W64" s="366"/>
      <c r="X64" s="366"/>
      <c r="Y64" s="366"/>
      <c r="Z64" s="366"/>
      <c r="AA64" s="367"/>
      <c r="AB64" s="366"/>
      <c r="AC64" s="367"/>
      <c r="AD64" s="366"/>
      <c r="AE64" s="367"/>
      <c r="AF64" s="367"/>
      <c r="AG64" s="367"/>
      <c r="AH64" s="366"/>
      <c r="AI64" s="366"/>
    </row>
    <row r="65" spans="2:35" s="355" customFormat="1" x14ac:dyDescent="0.2">
      <c r="B65" s="361"/>
      <c r="C65" s="360"/>
      <c r="D65" s="359"/>
      <c r="E65" s="359"/>
      <c r="F65" s="359"/>
      <c r="G65" s="358"/>
      <c r="H65" s="358"/>
      <c r="I65" s="356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6"/>
      <c r="W65" s="366"/>
      <c r="X65" s="366"/>
      <c r="Y65" s="366"/>
      <c r="Z65" s="366"/>
      <c r="AA65" s="367"/>
      <c r="AB65" s="366"/>
      <c r="AC65" s="367"/>
      <c r="AD65" s="366"/>
      <c r="AE65" s="367"/>
      <c r="AF65" s="367"/>
      <c r="AG65" s="367"/>
      <c r="AH65" s="366"/>
      <c r="AI65" s="366"/>
    </row>
    <row r="66" spans="2:35" s="355" customFormat="1" x14ac:dyDescent="0.2">
      <c r="B66" s="361"/>
      <c r="C66" s="360"/>
      <c r="D66" s="359"/>
      <c r="E66" s="359"/>
      <c r="F66" s="359"/>
      <c r="G66" s="358"/>
      <c r="H66" s="358"/>
      <c r="I66" s="356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66"/>
      <c r="W66" s="366"/>
      <c r="X66" s="366"/>
      <c r="Y66" s="366"/>
      <c r="Z66" s="366"/>
      <c r="AA66" s="367"/>
      <c r="AB66" s="366"/>
      <c r="AC66" s="367"/>
      <c r="AD66" s="366"/>
      <c r="AE66" s="367"/>
      <c r="AF66" s="367"/>
      <c r="AG66" s="367"/>
      <c r="AH66" s="366"/>
      <c r="AI66" s="366"/>
    </row>
    <row r="67" spans="2:35" s="355" customFormat="1" x14ac:dyDescent="0.2">
      <c r="B67" s="361"/>
      <c r="C67" s="360"/>
      <c r="D67" s="359"/>
      <c r="E67" s="359"/>
      <c r="F67" s="359"/>
      <c r="G67" s="358"/>
      <c r="H67" s="358"/>
      <c r="I67" s="356"/>
      <c r="K67" s="366"/>
      <c r="L67" s="366"/>
      <c r="M67" s="366"/>
      <c r="N67" s="366"/>
      <c r="O67" s="366"/>
      <c r="P67" s="366"/>
      <c r="Q67" s="366"/>
      <c r="R67" s="366"/>
      <c r="S67" s="366"/>
      <c r="T67" s="366"/>
      <c r="U67" s="366"/>
      <c r="V67" s="366"/>
      <c r="W67" s="366"/>
      <c r="X67" s="366"/>
      <c r="Y67" s="366"/>
      <c r="Z67" s="366"/>
      <c r="AA67" s="367"/>
      <c r="AB67" s="366"/>
      <c r="AC67" s="367"/>
      <c r="AD67" s="366"/>
      <c r="AE67" s="367"/>
      <c r="AF67" s="367"/>
      <c r="AG67" s="367"/>
      <c r="AH67" s="366"/>
      <c r="AI67" s="366"/>
    </row>
    <row r="68" spans="2:35" s="355" customFormat="1" x14ac:dyDescent="0.2">
      <c r="B68" s="361"/>
      <c r="C68" s="360"/>
      <c r="D68" s="359"/>
      <c r="E68" s="359"/>
      <c r="F68" s="359"/>
      <c r="G68" s="358"/>
      <c r="H68" s="358"/>
      <c r="I68" s="356"/>
      <c r="K68" s="366"/>
      <c r="L68" s="366"/>
      <c r="M68" s="366"/>
      <c r="N68" s="366"/>
      <c r="O68" s="366"/>
      <c r="P68" s="366"/>
      <c r="Q68" s="366"/>
      <c r="R68" s="366"/>
      <c r="S68" s="366"/>
      <c r="T68" s="366"/>
      <c r="U68" s="366"/>
      <c r="V68" s="366"/>
      <c r="W68" s="366"/>
      <c r="X68" s="366"/>
      <c r="Y68" s="366"/>
      <c r="Z68" s="366"/>
      <c r="AA68" s="367"/>
      <c r="AB68" s="366"/>
      <c r="AC68" s="367"/>
      <c r="AD68" s="366"/>
      <c r="AE68" s="367"/>
      <c r="AF68" s="367"/>
      <c r="AG68" s="367"/>
      <c r="AH68" s="366"/>
      <c r="AI68" s="366"/>
    </row>
    <row r="69" spans="2:35" s="355" customFormat="1" x14ac:dyDescent="0.2">
      <c r="B69" s="361"/>
      <c r="C69" s="360"/>
      <c r="D69" s="359"/>
      <c r="E69" s="359"/>
      <c r="F69" s="359"/>
      <c r="G69" s="358"/>
      <c r="H69" s="358"/>
      <c r="I69" s="356"/>
      <c r="K69" s="366"/>
      <c r="L69" s="366"/>
      <c r="M69" s="366"/>
      <c r="N69" s="366"/>
      <c r="O69" s="366"/>
      <c r="P69" s="366"/>
      <c r="Q69" s="366"/>
      <c r="R69" s="366"/>
      <c r="S69" s="366"/>
      <c r="T69" s="366"/>
      <c r="U69" s="366"/>
      <c r="V69" s="366"/>
      <c r="W69" s="366"/>
      <c r="X69" s="366"/>
      <c r="Y69" s="366"/>
      <c r="Z69" s="366"/>
      <c r="AA69" s="367"/>
      <c r="AB69" s="366"/>
      <c r="AC69" s="367"/>
      <c r="AD69" s="366"/>
      <c r="AE69" s="367"/>
      <c r="AF69" s="367"/>
      <c r="AG69" s="367"/>
      <c r="AH69" s="366"/>
      <c r="AI69" s="366"/>
    </row>
  </sheetData>
  <mergeCells count="32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2:J2"/>
    <mergeCell ref="AG3:AH3"/>
    <mergeCell ref="A5:C5"/>
    <mergeCell ref="A6:B6"/>
    <mergeCell ref="B16:C16"/>
    <mergeCell ref="A52:B52"/>
    <mergeCell ref="U3:V3"/>
    <mergeCell ref="W3:X3"/>
    <mergeCell ref="Y3:Z3"/>
    <mergeCell ref="AA3:AB3"/>
    <mergeCell ref="AC3:AD3"/>
    <mergeCell ref="AE3:AF3"/>
    <mergeCell ref="S3:T3"/>
    <mergeCell ref="K3:L3"/>
    <mergeCell ref="M3:N3"/>
    <mergeCell ref="O3:P3"/>
    <mergeCell ref="Q3:R3"/>
    <mergeCell ref="E55:F55"/>
    <mergeCell ref="A19:B19"/>
    <mergeCell ref="B21:C21"/>
    <mergeCell ref="B25:C25"/>
    <mergeCell ref="E54:F54"/>
  </mergeCells>
  <printOptions horizontalCentered="1"/>
  <pageMargins left="0.26" right="0.3" top="0.63" bottom="7.874015748031496E-2" header="1.1399999999999999" footer="0.31496062992125984"/>
  <pageSetup paperSize="9" scale="52" fitToHeight="0" orientation="portrait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G37"/>
  <sheetViews>
    <sheetView view="pageBreakPreview" zoomScale="90" zoomScaleNormal="99" zoomScaleSheetLayoutView="90" workbookViewId="0">
      <pane xSplit="6" ySplit="3" topLeftCell="G28" activePane="bottomRight" state="frozen"/>
      <selection pane="topRight" activeCell="G1" sqref="G1"/>
      <selection pane="bottomLeft" activeCell="A4" sqref="A4"/>
      <selection pane="bottomRight" activeCell="H38" sqref="H38"/>
    </sheetView>
  </sheetViews>
  <sheetFormatPr defaultColWidth="9" defaultRowHeight="23.25" outlineLevelCol="1" x14ac:dyDescent="0.2"/>
  <cols>
    <col min="1" max="1" width="9.625" style="299" bestFit="1" customWidth="1"/>
    <col min="2" max="2" width="75.625" style="305" customWidth="1"/>
    <col min="3" max="3" width="18.375" style="304" customWidth="1"/>
    <col min="4" max="5" width="17.625" style="302" hidden="1" customWidth="1" outlineLevel="1"/>
    <col min="6" max="6" width="18.375" style="302" customWidth="1" collapsed="1"/>
    <col min="7" max="7" width="18.375" style="302" customWidth="1"/>
    <col min="8" max="8" width="18.375" style="303" customWidth="1"/>
    <col min="9" max="9" width="20.375" style="302" bestFit="1" customWidth="1"/>
    <col min="10" max="23" width="17.875" style="301" customWidth="1"/>
    <col min="24" max="26" width="17.875" style="300" customWidth="1"/>
    <col min="27" max="27" width="17.875" style="301" customWidth="1"/>
    <col min="28" max="33" width="17.875" style="300" customWidth="1"/>
    <col min="34" max="16384" width="9" style="299"/>
  </cols>
  <sheetData>
    <row r="1" spans="1:33" ht="27.75" customHeight="1" x14ac:dyDescent="0.2">
      <c r="A1" s="1034" t="s">
        <v>468</v>
      </c>
      <c r="B1" s="1034"/>
      <c r="C1" s="1034"/>
      <c r="D1" s="1034"/>
      <c r="E1" s="1034"/>
      <c r="F1" s="1034"/>
      <c r="G1" s="1034"/>
      <c r="H1" s="1034"/>
      <c r="I1" s="1034"/>
    </row>
    <row r="2" spans="1:33" s="352" customFormat="1" ht="28.5" customHeight="1" x14ac:dyDescent="0.2">
      <c r="A2" s="1025" t="s">
        <v>337</v>
      </c>
      <c r="B2" s="1025" t="s">
        <v>234</v>
      </c>
      <c r="C2" s="1025" t="s">
        <v>235</v>
      </c>
      <c r="D2" s="1023" t="s">
        <v>2</v>
      </c>
      <c r="E2" s="1023" t="s">
        <v>1</v>
      </c>
      <c r="F2" s="1026" t="s">
        <v>336</v>
      </c>
      <c r="G2" s="1023" t="s">
        <v>33</v>
      </c>
      <c r="H2" s="1028" t="s">
        <v>25</v>
      </c>
      <c r="I2" s="1023" t="s">
        <v>335</v>
      </c>
      <c r="J2" s="1018">
        <v>22190</v>
      </c>
      <c r="K2" s="1018"/>
      <c r="L2" s="1018">
        <v>22221</v>
      </c>
      <c r="M2" s="1018"/>
      <c r="N2" s="1018">
        <v>22251</v>
      </c>
      <c r="O2" s="1018"/>
      <c r="P2" s="1018">
        <v>22282</v>
      </c>
      <c r="Q2" s="1018"/>
      <c r="R2" s="1018">
        <v>22313</v>
      </c>
      <c r="S2" s="1018"/>
      <c r="T2" s="1018">
        <v>22341</v>
      </c>
      <c r="U2" s="1018"/>
      <c r="V2" s="1018">
        <v>22372</v>
      </c>
      <c r="W2" s="1018"/>
      <c r="X2" s="1018">
        <v>22402</v>
      </c>
      <c r="Y2" s="1018"/>
      <c r="Z2" s="1018">
        <v>22433</v>
      </c>
      <c r="AA2" s="1018"/>
      <c r="AB2" s="1018">
        <v>22463</v>
      </c>
      <c r="AC2" s="1018"/>
      <c r="AD2" s="1018">
        <v>22494</v>
      </c>
      <c r="AE2" s="1018"/>
      <c r="AF2" s="1018">
        <v>22525</v>
      </c>
      <c r="AG2" s="1018"/>
    </row>
    <row r="3" spans="1:33" s="352" customFormat="1" ht="21" customHeight="1" x14ac:dyDescent="0.2">
      <c r="A3" s="1025"/>
      <c r="B3" s="1025"/>
      <c r="C3" s="1025"/>
      <c r="D3" s="1023"/>
      <c r="E3" s="1023"/>
      <c r="F3" s="1027"/>
      <c r="G3" s="1023"/>
      <c r="H3" s="1029"/>
      <c r="I3" s="1023"/>
      <c r="J3" s="354" t="s">
        <v>2</v>
      </c>
      <c r="K3" s="354" t="s">
        <v>1</v>
      </c>
      <c r="L3" s="354" t="s">
        <v>2</v>
      </c>
      <c r="M3" s="354" t="s">
        <v>1</v>
      </c>
      <c r="N3" s="354" t="s">
        <v>2</v>
      </c>
      <c r="O3" s="354" t="s">
        <v>1</v>
      </c>
      <c r="P3" s="354" t="s">
        <v>2</v>
      </c>
      <c r="Q3" s="354" t="s">
        <v>1</v>
      </c>
      <c r="R3" s="354" t="s">
        <v>2</v>
      </c>
      <c r="S3" s="354" t="s">
        <v>1</v>
      </c>
      <c r="T3" s="354" t="s">
        <v>2</v>
      </c>
      <c r="U3" s="354" t="s">
        <v>1</v>
      </c>
      <c r="V3" s="354" t="s">
        <v>2</v>
      </c>
      <c r="W3" s="354" t="s">
        <v>1</v>
      </c>
      <c r="X3" s="353" t="s">
        <v>2</v>
      </c>
      <c r="Y3" s="353" t="s">
        <v>1</v>
      </c>
      <c r="Z3" s="353" t="s">
        <v>2</v>
      </c>
      <c r="AA3" s="354" t="s">
        <v>1</v>
      </c>
      <c r="AB3" s="353" t="s">
        <v>2</v>
      </c>
      <c r="AC3" s="353" t="s">
        <v>1</v>
      </c>
      <c r="AD3" s="353" t="s">
        <v>2</v>
      </c>
      <c r="AE3" s="353" t="s">
        <v>1</v>
      </c>
      <c r="AF3" s="353" t="s">
        <v>2</v>
      </c>
      <c r="AG3" s="353" t="s">
        <v>1</v>
      </c>
    </row>
    <row r="4" spans="1:33" s="352" customFormat="1" x14ac:dyDescent="0.2">
      <c r="A4" s="1032" t="s">
        <v>412</v>
      </c>
      <c r="B4" s="1032"/>
      <c r="C4" s="1032"/>
      <c r="D4" s="1032"/>
      <c r="E4" s="402"/>
      <c r="F4" s="402"/>
      <c r="G4" s="402"/>
      <c r="H4" s="401"/>
      <c r="I4" s="402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3"/>
      <c r="Y4" s="353"/>
      <c r="Z4" s="353"/>
      <c r="AA4" s="354"/>
      <c r="AB4" s="353"/>
      <c r="AC4" s="353"/>
      <c r="AD4" s="353"/>
      <c r="AE4" s="353"/>
      <c r="AF4" s="353"/>
      <c r="AG4" s="353"/>
    </row>
    <row r="5" spans="1:33" s="352" customFormat="1" ht="30.75" customHeight="1" x14ac:dyDescent="0.2">
      <c r="A5" s="1033" t="s">
        <v>298</v>
      </c>
      <c r="B5" s="1033"/>
      <c r="C5" s="403"/>
      <c r="D5" s="402"/>
      <c r="E5" s="402"/>
      <c r="F5" s="402"/>
      <c r="G5" s="402"/>
      <c r="H5" s="401"/>
      <c r="I5" s="402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0"/>
      <c r="Y5" s="350"/>
      <c r="Z5" s="350"/>
      <c r="AA5" s="351"/>
      <c r="AB5" s="350"/>
      <c r="AC5" s="350"/>
      <c r="AD5" s="350"/>
      <c r="AE5" s="350"/>
      <c r="AF5" s="350"/>
      <c r="AG5" s="350"/>
    </row>
    <row r="6" spans="1:33" ht="23.25" customHeight="1" x14ac:dyDescent="0.2">
      <c r="A6" s="404">
        <v>9</v>
      </c>
      <c r="B6" s="405" t="s">
        <v>299</v>
      </c>
      <c r="C6" s="410"/>
      <c r="D6" s="409">
        <f>SUM(D8:D12)</f>
        <v>18040000</v>
      </c>
      <c r="E6" s="409">
        <f>SUM(E8:E12)</f>
        <v>2500000</v>
      </c>
      <c r="F6" s="422">
        <f>F8+F10+F11+F12</f>
        <v>20540000</v>
      </c>
      <c r="G6" s="422"/>
      <c r="H6" s="422">
        <f>F6-G6</f>
        <v>20540000</v>
      </c>
      <c r="I6" s="409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0"/>
      <c r="Y6" s="350"/>
      <c r="Z6" s="350"/>
      <c r="AA6" s="351"/>
      <c r="AB6" s="350"/>
      <c r="AC6" s="350"/>
      <c r="AD6" s="350"/>
      <c r="AE6" s="350"/>
      <c r="AF6" s="350"/>
      <c r="AG6" s="350"/>
    </row>
    <row r="7" spans="1:33" ht="23.25" customHeight="1" x14ac:dyDescent="0.2">
      <c r="A7" s="308"/>
      <c r="B7" s="347" t="s">
        <v>300</v>
      </c>
      <c r="C7" s="333"/>
      <c r="D7" s="332"/>
      <c r="E7" s="331"/>
      <c r="F7" s="477">
        <f>F8</f>
        <v>2500000</v>
      </c>
      <c r="G7" s="474"/>
      <c r="H7" s="310"/>
      <c r="I7" s="33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07"/>
      <c r="Y7" s="307"/>
      <c r="Z7" s="307"/>
      <c r="AA7" s="341"/>
      <c r="AB7" s="307"/>
      <c r="AC7" s="307"/>
      <c r="AD7" s="307"/>
      <c r="AE7" s="307"/>
      <c r="AF7" s="307"/>
      <c r="AG7" s="307"/>
    </row>
    <row r="8" spans="1:33" s="309" customFormat="1" ht="46.5" x14ac:dyDescent="0.2">
      <c r="A8" s="317"/>
      <c r="B8" s="441" t="s">
        <v>461</v>
      </c>
      <c r="C8" s="442" t="s">
        <v>413</v>
      </c>
      <c r="D8" s="443"/>
      <c r="E8" s="444">
        <v>2500000</v>
      </c>
      <c r="F8" s="444">
        <v>2500000</v>
      </c>
      <c r="G8" s="475">
        <f>'เบิกจ่าย งบปี 62'!I70</f>
        <v>0</v>
      </c>
      <c r="H8" s="476">
        <f t="shared" ref="H8" si="0">F8-G8</f>
        <v>2500000</v>
      </c>
      <c r="I8" s="312"/>
      <c r="J8" s="341"/>
      <c r="K8" s="348"/>
      <c r="L8" s="341"/>
      <c r="M8" s="348"/>
      <c r="N8" s="341"/>
      <c r="O8" s="348"/>
      <c r="P8" s="341"/>
      <c r="Q8" s="348"/>
      <c r="R8" s="341"/>
      <c r="S8" s="348"/>
      <c r="T8" s="341"/>
      <c r="U8" s="348"/>
      <c r="V8" s="341"/>
      <c r="W8" s="348"/>
      <c r="X8" s="307"/>
      <c r="Y8" s="307"/>
      <c r="Z8" s="307"/>
      <c r="AA8" s="348"/>
      <c r="AB8" s="307"/>
      <c r="AC8" s="307"/>
      <c r="AD8" s="307"/>
      <c r="AE8" s="307"/>
      <c r="AF8" s="307"/>
      <c r="AG8" s="307"/>
    </row>
    <row r="9" spans="1:33" ht="46.5" x14ac:dyDescent="0.2">
      <c r="A9" s="324"/>
      <c r="B9" s="347" t="s">
        <v>414</v>
      </c>
      <c r="C9" s="333"/>
      <c r="D9" s="332"/>
      <c r="E9" s="319"/>
      <c r="F9" s="471">
        <f>F10+F11+F12</f>
        <v>18040000</v>
      </c>
      <c r="G9" s="475"/>
      <c r="H9" s="476"/>
      <c r="I9" s="319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0"/>
      <c r="Y9" s="310"/>
      <c r="Z9" s="310"/>
      <c r="AA9" s="311"/>
      <c r="AB9" s="310"/>
      <c r="AC9" s="310"/>
      <c r="AD9" s="310"/>
      <c r="AE9" s="310"/>
      <c r="AF9" s="310"/>
      <c r="AG9" s="310"/>
    </row>
    <row r="10" spans="1:33" s="330" customFormat="1" ht="30.75" x14ac:dyDescent="0.2">
      <c r="A10" s="324"/>
      <c r="B10" s="345" t="s">
        <v>415</v>
      </c>
      <c r="C10" s="333" t="s">
        <v>334</v>
      </c>
      <c r="D10" s="314">
        <v>3540000</v>
      </c>
      <c r="E10" s="319"/>
      <c r="F10" s="314">
        <v>3540000</v>
      </c>
      <c r="G10" s="475">
        <f>'เบิกจ่าย งบปี 62'!I72</f>
        <v>3540000</v>
      </c>
      <c r="H10" s="476">
        <f>F10-G10</f>
        <v>0</v>
      </c>
      <c r="I10" s="45"/>
      <c r="J10" s="308"/>
      <c r="K10" s="308"/>
      <c r="L10" s="308"/>
      <c r="M10" s="308"/>
      <c r="N10" s="308"/>
      <c r="O10" s="308"/>
      <c r="P10" s="318"/>
      <c r="Q10" s="308"/>
      <c r="R10" s="318"/>
      <c r="S10" s="308"/>
      <c r="T10" s="318"/>
      <c r="U10" s="308"/>
      <c r="V10" s="308"/>
      <c r="W10" s="308"/>
      <c r="X10" s="318"/>
      <c r="Y10" s="318"/>
      <c r="Z10" s="318"/>
      <c r="AA10" s="308"/>
      <c r="AB10" s="318"/>
      <c r="AC10" s="318"/>
      <c r="AD10" s="318"/>
      <c r="AE10" s="318"/>
      <c r="AF10" s="318"/>
      <c r="AG10" s="318"/>
    </row>
    <row r="11" spans="1:33" ht="46.5" x14ac:dyDescent="0.2">
      <c r="A11" s="324"/>
      <c r="B11" s="344" t="s">
        <v>462</v>
      </c>
      <c r="C11" s="333" t="s">
        <v>331</v>
      </c>
      <c r="D11" s="314">
        <v>2500000</v>
      </c>
      <c r="E11" s="319"/>
      <c r="F11" s="314">
        <v>2500000</v>
      </c>
      <c r="G11" s="475">
        <f>'เบิกจ่าย งบปี 62'!I76</f>
        <v>2477020</v>
      </c>
      <c r="H11" s="476">
        <f>F11-G11</f>
        <v>22980</v>
      </c>
      <c r="I11" s="45"/>
      <c r="J11" s="311"/>
      <c r="K11" s="311"/>
      <c r="L11" s="311"/>
      <c r="M11" s="311"/>
      <c r="N11" s="311"/>
      <c r="O11" s="311"/>
      <c r="P11" s="310"/>
      <c r="Q11" s="311"/>
      <c r="R11" s="311"/>
      <c r="S11" s="311"/>
      <c r="T11" s="310"/>
      <c r="U11" s="311"/>
      <c r="V11" s="311"/>
      <c r="W11" s="311"/>
      <c r="X11" s="310"/>
      <c r="Y11" s="310"/>
      <c r="Z11" s="310"/>
      <c r="AA11" s="311"/>
      <c r="AB11" s="310"/>
      <c r="AC11" s="310"/>
      <c r="AD11" s="310"/>
      <c r="AE11" s="310"/>
      <c r="AF11" s="310"/>
      <c r="AG11" s="310"/>
    </row>
    <row r="12" spans="1:33" ht="30.75" x14ac:dyDescent="0.2">
      <c r="A12" s="324"/>
      <c r="B12" s="323" t="s">
        <v>416</v>
      </c>
      <c r="C12" s="333" t="s">
        <v>334</v>
      </c>
      <c r="D12" s="478">
        <v>12000000</v>
      </c>
      <c r="E12" s="319"/>
      <c r="F12" s="478">
        <v>12000000</v>
      </c>
      <c r="G12" s="475">
        <f>'เบิกจ่าย งบปี 62'!I74</f>
        <v>0</v>
      </c>
      <c r="H12" s="326">
        <f>F12-G12</f>
        <v>12000000</v>
      </c>
      <c r="I12" s="46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0"/>
      <c r="Y12" s="310"/>
      <c r="Z12" s="310"/>
      <c r="AA12" s="311"/>
      <c r="AB12" s="310"/>
      <c r="AC12" s="310"/>
      <c r="AD12" s="310"/>
      <c r="AE12" s="310"/>
      <c r="AG12" s="310"/>
    </row>
    <row r="13" spans="1:33" ht="46.5" x14ac:dyDescent="0.2">
      <c r="A13" s="404">
        <v>10</v>
      </c>
      <c r="B13" s="405" t="s">
        <v>463</v>
      </c>
      <c r="C13" s="410"/>
      <c r="D13" s="407">
        <f>D15+D16</f>
        <v>2900000</v>
      </c>
      <c r="E13" s="407"/>
      <c r="F13" s="407">
        <f>F15+F16</f>
        <v>2900000</v>
      </c>
      <c r="G13" s="433"/>
      <c r="H13" s="417">
        <f>F13-G13</f>
        <v>2900000</v>
      </c>
      <c r="I13" s="407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0"/>
      <c r="Y13" s="310"/>
      <c r="Z13" s="310"/>
      <c r="AA13" s="311"/>
      <c r="AB13" s="310"/>
      <c r="AC13" s="310"/>
      <c r="AD13" s="310"/>
      <c r="AE13" s="310"/>
      <c r="AF13" s="310"/>
      <c r="AG13" s="310"/>
    </row>
    <row r="14" spans="1:33" x14ac:dyDescent="0.2">
      <c r="A14" s="308"/>
      <c r="B14" s="338" t="s">
        <v>417</v>
      </c>
      <c r="C14" s="333"/>
      <c r="D14" s="332"/>
      <c r="E14" s="331"/>
      <c r="F14" s="331"/>
      <c r="G14" s="385"/>
      <c r="H14" s="318"/>
      <c r="I14" s="331"/>
      <c r="J14" s="311"/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0"/>
      <c r="Y14" s="310"/>
      <c r="Z14" s="310"/>
      <c r="AA14" s="311"/>
      <c r="AB14" s="310"/>
      <c r="AC14" s="310"/>
      <c r="AD14" s="310"/>
      <c r="AE14" s="310"/>
      <c r="AF14" s="310"/>
      <c r="AG14" s="310"/>
    </row>
    <row r="15" spans="1:33" s="309" customFormat="1" ht="30.75" x14ac:dyDescent="0.2">
      <c r="A15" s="317"/>
      <c r="B15" s="343" t="s">
        <v>418</v>
      </c>
      <c r="C15" s="363" t="s">
        <v>333</v>
      </c>
      <c r="D15" s="335">
        <v>2000000</v>
      </c>
      <c r="E15" s="312" t="s">
        <v>332</v>
      </c>
      <c r="F15" s="335">
        <v>2000000</v>
      </c>
      <c r="G15" s="437">
        <f>'เบิกจ่าย งบปี 62'!I84</f>
        <v>0</v>
      </c>
      <c r="H15" s="342">
        <f t="shared" ref="H15:H21" si="1">F15-G15</f>
        <v>2000000</v>
      </c>
      <c r="I15" s="113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18"/>
      <c r="Y15" s="318"/>
      <c r="Z15" s="318"/>
      <c r="AA15" s="308"/>
      <c r="AB15" s="318"/>
      <c r="AC15" s="318"/>
      <c r="AD15" s="318"/>
      <c r="AE15" s="318"/>
      <c r="AF15" s="318"/>
      <c r="AG15" s="318"/>
    </row>
    <row r="16" spans="1:33" s="309" customFormat="1" x14ac:dyDescent="0.2">
      <c r="A16" s="317"/>
      <c r="B16" s="441" t="s">
        <v>419</v>
      </c>
      <c r="C16" s="497" t="s">
        <v>333</v>
      </c>
      <c r="D16" s="443">
        <v>900000</v>
      </c>
      <c r="E16" s="444" t="s">
        <v>332</v>
      </c>
      <c r="F16" s="443">
        <v>900000</v>
      </c>
      <c r="G16" s="437" t="e">
        <f>'เบิกจ่าย งบปี 62'!#REF!</f>
        <v>#REF!</v>
      </c>
      <c r="H16" s="342" t="e">
        <f>F16-G16</f>
        <v>#REF!</v>
      </c>
      <c r="I16" s="335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18"/>
      <c r="Y16" s="318"/>
      <c r="Z16" s="318"/>
      <c r="AA16" s="308"/>
      <c r="AB16" s="318"/>
      <c r="AC16" s="318"/>
      <c r="AD16" s="318"/>
      <c r="AE16" s="318"/>
      <c r="AF16" s="318"/>
      <c r="AG16" s="318"/>
    </row>
    <row r="17" spans="1:33" s="309" customFormat="1" ht="46.5" x14ac:dyDescent="0.2">
      <c r="A17" s="418">
        <v>11</v>
      </c>
      <c r="B17" s="419" t="s">
        <v>309</v>
      </c>
      <c r="C17" s="420"/>
      <c r="D17" s="421">
        <f>SUM(D18:D20)</f>
        <v>2057400</v>
      </c>
      <c r="E17" s="421">
        <f>SUM(E18:E20)</f>
        <v>0</v>
      </c>
      <c r="F17" s="422">
        <f>F18+F19+F20</f>
        <v>2057400</v>
      </c>
      <c r="G17" s="432"/>
      <c r="H17" s="422">
        <f t="shared" si="1"/>
        <v>2057400</v>
      </c>
      <c r="I17" s="422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39"/>
      <c r="Y17" s="339"/>
      <c r="Z17" s="339"/>
      <c r="AA17" s="340"/>
      <c r="AB17" s="339"/>
      <c r="AC17" s="339"/>
      <c r="AD17" s="339"/>
      <c r="AE17" s="339"/>
      <c r="AF17" s="339"/>
      <c r="AG17" s="339"/>
    </row>
    <row r="18" spans="1:33" ht="30.75" x14ac:dyDescent="0.2">
      <c r="A18" s="324"/>
      <c r="B18" s="323" t="s">
        <v>420</v>
      </c>
      <c r="C18" s="322" t="s">
        <v>331</v>
      </c>
      <c r="D18" s="312">
        <v>1279500</v>
      </c>
      <c r="E18" s="319"/>
      <c r="F18" s="312">
        <v>1279500</v>
      </c>
      <c r="G18" s="437">
        <f>'เบิกจ่าย งบปี 62'!I78</f>
        <v>0</v>
      </c>
      <c r="H18" s="313">
        <f t="shared" si="1"/>
        <v>1279500</v>
      </c>
      <c r="I18" s="45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8"/>
      <c r="Y18" s="328"/>
      <c r="Z18" s="328"/>
      <c r="AA18" s="329"/>
      <c r="AB18" s="328"/>
      <c r="AC18" s="328"/>
      <c r="AD18" s="328"/>
      <c r="AE18" s="328"/>
      <c r="AF18" s="328"/>
      <c r="AG18" s="328"/>
    </row>
    <row r="19" spans="1:33" ht="46.5" x14ac:dyDescent="0.2">
      <c r="A19" s="324"/>
      <c r="B19" s="323" t="s">
        <v>467</v>
      </c>
      <c r="C19" s="322" t="s">
        <v>331</v>
      </c>
      <c r="D19" s="478">
        <v>425350</v>
      </c>
      <c r="E19" s="319"/>
      <c r="F19" s="478">
        <v>425350</v>
      </c>
      <c r="G19" s="475">
        <f>'เบิกจ่าย งบปี 62'!I80</f>
        <v>0</v>
      </c>
      <c r="H19" s="326">
        <f t="shared" si="1"/>
        <v>425350</v>
      </c>
      <c r="I19" s="45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8"/>
      <c r="Y19" s="328"/>
      <c r="Z19" s="328"/>
      <c r="AA19" s="329"/>
      <c r="AB19" s="328"/>
      <c r="AC19" s="328"/>
      <c r="AD19" s="328"/>
      <c r="AE19" s="328"/>
      <c r="AF19" s="328"/>
      <c r="AG19" s="328"/>
    </row>
    <row r="20" spans="1:33" ht="30.75" x14ac:dyDescent="0.2">
      <c r="A20" s="324"/>
      <c r="B20" s="323" t="s">
        <v>421</v>
      </c>
      <c r="C20" s="322" t="s">
        <v>331</v>
      </c>
      <c r="D20" s="478">
        <v>352550</v>
      </c>
      <c r="E20" s="319"/>
      <c r="F20" s="478">
        <v>352550</v>
      </c>
      <c r="G20" s="475">
        <f>'เบิกจ่าย งบปี 62'!I82</f>
        <v>16900</v>
      </c>
      <c r="H20" s="326">
        <f t="shared" si="1"/>
        <v>335650</v>
      </c>
      <c r="I20" s="45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8"/>
      <c r="Y20" s="328"/>
      <c r="Z20" s="328"/>
      <c r="AA20" s="329"/>
      <c r="AB20" s="328"/>
      <c r="AC20" s="328"/>
      <c r="AD20" s="328"/>
      <c r="AE20" s="328"/>
      <c r="AF20" s="328"/>
      <c r="AG20" s="328"/>
    </row>
    <row r="21" spans="1:33" x14ac:dyDescent="0.2">
      <c r="A21" s="404">
        <v>12</v>
      </c>
      <c r="B21" s="405" t="s">
        <v>314</v>
      </c>
      <c r="C21" s="406"/>
      <c r="D21" s="407">
        <f>D23</f>
        <v>1413000</v>
      </c>
      <c r="E21" s="409"/>
      <c r="F21" s="422">
        <f>F23</f>
        <v>1413000</v>
      </c>
      <c r="G21" s="408"/>
      <c r="H21" s="408">
        <f t="shared" si="1"/>
        <v>1413000</v>
      </c>
      <c r="I21" s="40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8"/>
      <c r="Y21" s="328"/>
      <c r="Z21" s="328"/>
      <c r="AA21" s="329"/>
      <c r="AB21" s="328"/>
      <c r="AC21" s="328"/>
      <c r="AD21" s="328"/>
      <c r="AE21" s="328"/>
      <c r="AF21" s="328"/>
      <c r="AG21" s="328"/>
    </row>
    <row r="22" spans="1:33" x14ac:dyDescent="0.2">
      <c r="A22" s="308"/>
      <c r="B22" s="338" t="s">
        <v>315</v>
      </c>
      <c r="C22" s="333"/>
      <c r="D22" s="332"/>
      <c r="E22" s="331"/>
      <c r="F22" s="331"/>
      <c r="G22" s="318"/>
      <c r="H22" s="318"/>
      <c r="I22" s="331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8"/>
      <c r="Y22" s="328"/>
      <c r="Z22" s="328"/>
      <c r="AA22" s="329"/>
      <c r="AB22" s="328"/>
      <c r="AC22" s="328"/>
      <c r="AD22" s="328"/>
      <c r="AE22" s="328"/>
      <c r="AF22" s="328"/>
      <c r="AG22" s="328"/>
    </row>
    <row r="23" spans="1:33" s="309" customFormat="1" ht="46.5" x14ac:dyDescent="0.2">
      <c r="A23" s="317"/>
      <c r="B23" s="337" t="s">
        <v>422</v>
      </c>
      <c r="C23" s="499" t="s">
        <v>423</v>
      </c>
      <c r="D23" s="335">
        <v>1413000</v>
      </c>
      <c r="E23" s="312"/>
      <c r="F23" s="335">
        <v>1413000</v>
      </c>
      <c r="G23" s="437">
        <f>'เบิกจ่าย งบปี 62'!I86</f>
        <v>353095</v>
      </c>
      <c r="H23" s="313">
        <f>F23-G23</f>
        <v>1059905</v>
      </c>
      <c r="I23" s="113"/>
      <c r="J23" s="327"/>
      <c r="K23" s="327"/>
      <c r="L23" s="326">
        <f>42600-20030.8</f>
        <v>22569.200000000001</v>
      </c>
      <c r="M23" s="327"/>
      <c r="N23" s="327"/>
      <c r="O23" s="327"/>
      <c r="P23" s="326"/>
      <c r="Q23" s="327"/>
      <c r="R23" s="326"/>
      <c r="S23" s="327"/>
      <c r="T23" s="326"/>
      <c r="U23" s="327"/>
      <c r="V23" s="327"/>
      <c r="W23" s="327"/>
      <c r="X23" s="326"/>
      <c r="Y23" s="326"/>
      <c r="Z23" s="326"/>
      <c r="AA23" s="327"/>
      <c r="AB23" s="326"/>
      <c r="AC23" s="326"/>
      <c r="AD23" s="326"/>
      <c r="AE23" s="326"/>
      <c r="AF23" s="326"/>
      <c r="AG23" s="326"/>
    </row>
    <row r="24" spans="1:33" x14ac:dyDescent="0.2">
      <c r="A24" s="404">
        <v>13</v>
      </c>
      <c r="B24" s="423" t="s">
        <v>318</v>
      </c>
      <c r="C24" s="410"/>
      <c r="D24" s="407">
        <f>D27+D30</f>
        <v>0</v>
      </c>
      <c r="E24" s="409">
        <f>SUM(E25:E30)</f>
        <v>5089000</v>
      </c>
      <c r="F24" s="422">
        <f>D24+E24</f>
        <v>5089000</v>
      </c>
      <c r="G24" s="422"/>
      <c r="H24" s="422">
        <f>F24-G24</f>
        <v>5089000</v>
      </c>
      <c r="I24" s="40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8"/>
      <c r="Y24" s="328"/>
      <c r="Z24" s="328"/>
      <c r="AA24" s="329"/>
      <c r="AB24" s="328"/>
      <c r="AC24" s="328"/>
      <c r="AD24" s="328"/>
      <c r="AE24" s="328"/>
      <c r="AF24" s="328"/>
      <c r="AG24" s="328"/>
    </row>
    <row r="25" spans="1:33" x14ac:dyDescent="0.2">
      <c r="A25" s="308"/>
      <c r="B25" s="334" t="s">
        <v>424</v>
      </c>
      <c r="C25" s="333"/>
      <c r="D25" s="332"/>
      <c r="E25" s="331"/>
      <c r="F25" s="331"/>
      <c r="G25" s="439"/>
      <c r="H25" s="318"/>
      <c r="I25" s="331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8"/>
      <c r="Y25" s="328"/>
      <c r="Z25" s="328"/>
      <c r="AA25" s="329"/>
      <c r="AB25" s="328"/>
      <c r="AC25" s="328"/>
      <c r="AD25" s="328"/>
      <c r="AE25" s="328"/>
      <c r="AF25" s="328"/>
      <c r="AG25" s="328"/>
    </row>
    <row r="26" spans="1:33" s="330" customFormat="1" ht="46.5" x14ac:dyDescent="0.2">
      <c r="A26" s="324"/>
      <c r="B26" s="323" t="s">
        <v>464</v>
      </c>
      <c r="C26" s="322" t="s">
        <v>405</v>
      </c>
      <c r="D26" s="321"/>
      <c r="E26" s="312">
        <v>1249000</v>
      </c>
      <c r="F26" s="312">
        <v>1249000</v>
      </c>
      <c r="G26" s="471">
        <f>'เบิกจ่าย งบปี 62'!I127</f>
        <v>0</v>
      </c>
      <c r="H26" s="313">
        <f>F26-G26</f>
        <v>1249000</v>
      </c>
      <c r="I26" s="45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8"/>
      <c r="Y26" s="328"/>
      <c r="Z26" s="328"/>
      <c r="AA26" s="329"/>
      <c r="AB26" s="328"/>
      <c r="AC26" s="328"/>
      <c r="AD26" s="328"/>
      <c r="AE26" s="328"/>
      <c r="AF26" s="328"/>
      <c r="AG26" s="328"/>
    </row>
    <row r="27" spans="1:33" s="309" customFormat="1" ht="46.5" x14ac:dyDescent="0.2">
      <c r="A27" s="317"/>
      <c r="B27" s="316" t="s">
        <v>425</v>
      </c>
      <c r="C27" s="315" t="s">
        <v>426</v>
      </c>
      <c r="D27" s="314"/>
      <c r="E27" s="312">
        <v>1462000</v>
      </c>
      <c r="F27" s="312">
        <v>1462000</v>
      </c>
      <c r="G27" s="471">
        <f>'เบิกจ่าย งบปี 62'!I188</f>
        <v>0</v>
      </c>
      <c r="H27" s="313">
        <f>F27-G27-I27</f>
        <v>1170000</v>
      </c>
      <c r="I27" s="312">
        <v>292000</v>
      </c>
      <c r="J27" s="329"/>
      <c r="K27" s="329"/>
      <c r="L27" s="329"/>
      <c r="M27" s="329"/>
      <c r="N27" s="329"/>
      <c r="O27" s="329"/>
      <c r="P27" s="329"/>
      <c r="Q27" s="329"/>
      <c r="R27" s="329"/>
      <c r="S27" s="329"/>
      <c r="T27" s="328"/>
      <c r="U27" s="329"/>
      <c r="V27" s="329"/>
      <c r="W27" s="329"/>
      <c r="X27" s="328"/>
      <c r="Y27" s="328"/>
      <c r="Z27" s="328"/>
      <c r="AA27" s="329"/>
      <c r="AB27" s="328"/>
      <c r="AC27" s="328"/>
      <c r="AD27" s="328"/>
      <c r="AE27" s="328"/>
      <c r="AF27" s="328"/>
      <c r="AG27" s="328"/>
    </row>
    <row r="28" spans="1:33" ht="46.5" x14ac:dyDescent="0.2">
      <c r="A28" s="324"/>
      <c r="B28" s="323" t="s">
        <v>465</v>
      </c>
      <c r="C28" s="322" t="s">
        <v>427</v>
      </c>
      <c r="D28" s="321"/>
      <c r="E28" s="312">
        <v>894000</v>
      </c>
      <c r="F28" s="312">
        <v>894000</v>
      </c>
      <c r="G28" s="471">
        <f>'เบิกจ่าย งบปี 62'!I141</f>
        <v>0</v>
      </c>
      <c r="H28" s="313">
        <f>F28-G28</f>
        <v>894000</v>
      </c>
      <c r="I28" s="312"/>
      <c r="J28" s="329"/>
      <c r="K28" s="329"/>
      <c r="L28" s="329"/>
      <c r="M28" s="329"/>
      <c r="N28" s="329"/>
      <c r="O28" s="329"/>
      <c r="P28" s="329"/>
      <c r="Q28" s="329"/>
      <c r="R28" s="329"/>
      <c r="S28" s="328"/>
      <c r="T28" s="329"/>
      <c r="U28" s="329"/>
      <c r="V28" s="329"/>
      <c r="W28" s="329"/>
      <c r="X28" s="328"/>
      <c r="Y28" s="328"/>
      <c r="Z28" s="328"/>
      <c r="AA28" s="329"/>
      <c r="AB28" s="328"/>
      <c r="AC28" s="328"/>
      <c r="AD28" s="328"/>
      <c r="AE28" s="328"/>
      <c r="AF28" s="328"/>
      <c r="AG28" s="328"/>
    </row>
    <row r="29" spans="1:33" s="309" customFormat="1" ht="46.5" x14ac:dyDescent="0.2">
      <c r="A29" s="317"/>
      <c r="B29" s="316" t="s">
        <v>466</v>
      </c>
      <c r="C29" s="315" t="s">
        <v>427</v>
      </c>
      <c r="D29" s="314"/>
      <c r="E29" s="312">
        <v>681000</v>
      </c>
      <c r="F29" s="312">
        <v>681000</v>
      </c>
      <c r="G29" s="471">
        <f>'เบิกจ่าย งบปี 62'!I144</f>
        <v>0</v>
      </c>
      <c r="H29" s="313">
        <f>F29-G29</f>
        <v>681000</v>
      </c>
      <c r="I29" s="45"/>
      <c r="J29" s="329"/>
      <c r="K29" s="329"/>
      <c r="L29" s="329"/>
      <c r="M29" s="329"/>
      <c r="N29" s="329"/>
      <c r="O29" s="329"/>
      <c r="P29" s="329"/>
      <c r="Q29" s="329"/>
      <c r="R29" s="329"/>
      <c r="S29" s="328"/>
      <c r="T29" s="329"/>
      <c r="U29" s="329"/>
      <c r="V29" s="329"/>
      <c r="W29" s="329"/>
      <c r="X29" s="328"/>
      <c r="Y29" s="328"/>
      <c r="Z29" s="328"/>
      <c r="AA29" s="329"/>
      <c r="AB29" s="328"/>
      <c r="AC29" s="328"/>
      <c r="AD29" s="328"/>
      <c r="AE29" s="328"/>
      <c r="AF29" s="328"/>
      <c r="AG29" s="328"/>
    </row>
    <row r="30" spans="1:33" s="309" customFormat="1" ht="46.5" x14ac:dyDescent="0.2">
      <c r="A30" s="317"/>
      <c r="B30" s="316" t="s">
        <v>428</v>
      </c>
      <c r="C30" s="315" t="s">
        <v>427</v>
      </c>
      <c r="D30" s="314"/>
      <c r="E30" s="312">
        <v>803000</v>
      </c>
      <c r="F30" s="312">
        <v>803000</v>
      </c>
      <c r="G30" s="471">
        <f>'เบิกจ่าย งบปี 62'!I161</f>
        <v>0</v>
      </c>
      <c r="H30" s="313">
        <f>F30-G30</f>
        <v>803000</v>
      </c>
      <c r="I30" s="45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  <c r="V30" s="327"/>
      <c r="W30" s="327"/>
      <c r="X30" s="326"/>
      <c r="Y30" s="326"/>
      <c r="Z30" s="326"/>
      <c r="AA30" s="327"/>
      <c r="AB30" s="326"/>
      <c r="AC30" s="326"/>
      <c r="AD30" s="326"/>
      <c r="AE30" s="326"/>
      <c r="AF30" s="326"/>
      <c r="AG30" s="326"/>
    </row>
    <row r="31" spans="1:33" x14ac:dyDescent="0.2">
      <c r="A31" s="308"/>
      <c r="B31" s="1035" t="s">
        <v>429</v>
      </c>
      <c r="C31" s="1035"/>
      <c r="D31" s="424">
        <f>D6+D13+D21+D24+D17</f>
        <v>24410400</v>
      </c>
      <c r="E31" s="424">
        <f>E6+E24+E17+E13</f>
        <v>7589000</v>
      </c>
      <c r="F31" s="425">
        <f>F6+F13+F17+F21+F24</f>
        <v>31999400</v>
      </c>
      <c r="G31" s="425" t="e">
        <f>SUM(G6:G30)</f>
        <v>#REF!</v>
      </c>
      <c r="H31" s="426" t="e">
        <f>F31-G31</f>
        <v>#REF!</v>
      </c>
      <c r="I31" s="425">
        <v>292000</v>
      </c>
      <c r="J31" s="307">
        <f t="shared" ref="J31:O31" si="2">SUM(J7:J30)</f>
        <v>0</v>
      </c>
      <c r="K31" s="307">
        <f t="shared" si="2"/>
        <v>0</v>
      </c>
      <c r="L31" s="307">
        <f t="shared" si="2"/>
        <v>22569.200000000001</v>
      </c>
      <c r="M31" s="307">
        <f t="shared" si="2"/>
        <v>0</v>
      </c>
      <c r="N31" s="307">
        <f t="shared" si="2"/>
        <v>0</v>
      </c>
      <c r="O31" s="307">
        <f t="shared" si="2"/>
        <v>0</v>
      </c>
      <c r="P31" s="307">
        <f>SUM(P7:P30)-3211</f>
        <v>-3211</v>
      </c>
      <c r="Q31" s="307">
        <f t="shared" ref="Q31:AG31" si="3">SUM(Q7:Q30)</f>
        <v>0</v>
      </c>
      <c r="R31" s="307">
        <f t="shared" si="3"/>
        <v>0</v>
      </c>
      <c r="S31" s="307">
        <f t="shared" si="3"/>
        <v>0</v>
      </c>
      <c r="T31" s="307">
        <f t="shared" si="3"/>
        <v>0</v>
      </c>
      <c r="U31" s="307">
        <f t="shared" si="3"/>
        <v>0</v>
      </c>
      <c r="V31" s="307">
        <f t="shared" si="3"/>
        <v>0</v>
      </c>
      <c r="W31" s="307">
        <f t="shared" si="3"/>
        <v>0</v>
      </c>
      <c r="X31" s="307">
        <f t="shared" si="3"/>
        <v>0</v>
      </c>
      <c r="Y31" s="307">
        <f t="shared" si="3"/>
        <v>0</v>
      </c>
      <c r="Z31" s="307">
        <f t="shared" si="3"/>
        <v>0</v>
      </c>
      <c r="AA31" s="307">
        <f t="shared" si="3"/>
        <v>0</v>
      </c>
      <c r="AB31" s="307">
        <f t="shared" si="3"/>
        <v>0</v>
      </c>
      <c r="AC31" s="307">
        <f t="shared" si="3"/>
        <v>0</v>
      </c>
      <c r="AD31" s="307">
        <f t="shared" si="3"/>
        <v>0</v>
      </c>
      <c r="AE31" s="307">
        <f t="shared" si="3"/>
        <v>0</v>
      </c>
      <c r="AF31" s="307">
        <f t="shared" si="3"/>
        <v>0</v>
      </c>
      <c r="AG31" s="307">
        <f t="shared" si="3"/>
        <v>0</v>
      </c>
    </row>
    <row r="32" spans="1:33" hidden="1" x14ac:dyDescent="0.2">
      <c r="E32" s="1036" t="s">
        <v>328</v>
      </c>
      <c r="F32" s="1036"/>
      <c r="G32" s="306">
        <v>17987721</v>
      </c>
    </row>
    <row r="33" spans="4:7" hidden="1" x14ac:dyDescent="0.2">
      <c r="E33" s="1036" t="s">
        <v>327</v>
      </c>
      <c r="F33" s="1036"/>
      <c r="G33" s="306">
        <v>4415091</v>
      </c>
    </row>
    <row r="34" spans="4:7" hidden="1" x14ac:dyDescent="0.2">
      <c r="D34" s="302" t="e">
        <f>E31+D36</f>
        <v>#REF!</v>
      </c>
    </row>
    <row r="35" spans="4:7" hidden="1" x14ac:dyDescent="0.2"/>
    <row r="36" spans="4:7" hidden="1" x14ac:dyDescent="0.2">
      <c r="D36" s="302" t="e">
        <f>D10+#REF!+D11+D12+#REF!+D15+D16+#REF!+#REF!+#REF!+D20</f>
        <v>#REF!</v>
      </c>
    </row>
    <row r="37" spans="4:7" hidden="1" x14ac:dyDescent="0.2"/>
  </sheetData>
  <dataConsolidate/>
  <mergeCells count="27">
    <mergeCell ref="A1:I1"/>
    <mergeCell ref="B31:C31"/>
    <mergeCell ref="E32:F32"/>
    <mergeCell ref="E33:F33"/>
    <mergeCell ref="AD2:AE2"/>
    <mergeCell ref="R2:S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F2:AG2"/>
    <mergeCell ref="A4:D4"/>
    <mergeCell ref="A5:B5"/>
    <mergeCell ref="T2:U2"/>
    <mergeCell ref="V2:W2"/>
    <mergeCell ref="X2:Y2"/>
    <mergeCell ref="Z2:AA2"/>
    <mergeCell ref="AB2:AC2"/>
    <mergeCell ref="J2:K2"/>
    <mergeCell ref="L2:M2"/>
    <mergeCell ref="N2:O2"/>
    <mergeCell ref="P2:Q2"/>
  </mergeCells>
  <printOptions horizontalCentered="1"/>
  <pageMargins left="0.2" right="9.8425196850393706E-2" top="0.79" bottom="7.874015748031496E-2" header="0.73" footer="0.31496062992125984"/>
  <pageSetup paperSize="9" scale="52" fitToHeight="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85"/>
  <sheetViews>
    <sheetView view="pageBreakPreview" zoomScaleNormal="90" zoomScaleSheetLayoutView="100" workbookViewId="0">
      <pane ySplit="3" topLeftCell="A82" activePane="bottomLeft" state="frozen"/>
      <selection pane="bottomLeft" activeCell="B84" sqref="B84"/>
    </sheetView>
  </sheetViews>
  <sheetFormatPr defaultColWidth="9" defaultRowHeight="21" x14ac:dyDescent="0.35"/>
  <cols>
    <col min="1" max="1" width="10.25" style="298" bestFit="1" customWidth="1"/>
    <col min="2" max="2" width="79.25" style="253" customWidth="1"/>
    <col min="3" max="3" width="20.375" style="253" customWidth="1"/>
    <col min="4" max="4" width="20" style="253" customWidth="1"/>
    <col min="5" max="16384" width="9" style="253"/>
  </cols>
  <sheetData>
    <row r="1" spans="1:4" ht="29.25" customHeight="1" x14ac:dyDescent="0.35">
      <c r="A1" s="1043" t="s">
        <v>232</v>
      </c>
      <c r="B1" s="1043"/>
      <c r="C1" s="1043"/>
      <c r="D1" s="1043"/>
    </row>
    <row r="2" spans="1:4" s="254" customFormat="1" x14ac:dyDescent="0.35">
      <c r="A2" s="1044" t="s">
        <v>233</v>
      </c>
      <c r="B2" s="1046" t="s">
        <v>234</v>
      </c>
      <c r="C2" s="1046" t="s">
        <v>235</v>
      </c>
      <c r="D2" s="1046" t="s">
        <v>236</v>
      </c>
    </row>
    <row r="3" spans="1:4" s="254" customFormat="1" ht="21" customHeight="1" x14ac:dyDescent="0.35">
      <c r="A3" s="1045"/>
      <c r="B3" s="1046"/>
      <c r="C3" s="1046"/>
      <c r="D3" s="1046"/>
    </row>
    <row r="4" spans="1:4" s="257" customFormat="1" ht="23.25" x14ac:dyDescent="0.35">
      <c r="A4" s="1037" t="s">
        <v>237</v>
      </c>
      <c r="B4" s="1037"/>
      <c r="C4" s="1037"/>
      <c r="D4" s="255"/>
    </row>
    <row r="5" spans="1:4" s="257" customFormat="1" ht="23.25" x14ac:dyDescent="0.35">
      <c r="A5" s="1037" t="s">
        <v>238</v>
      </c>
      <c r="B5" s="1037"/>
      <c r="C5" s="255"/>
      <c r="D5" s="255"/>
    </row>
    <row r="6" spans="1:4" s="257" customFormat="1" ht="23.25" x14ac:dyDescent="0.35">
      <c r="A6" s="258">
        <v>1</v>
      </c>
      <c r="B6" s="259" t="s">
        <v>239</v>
      </c>
      <c r="C6" s="255"/>
      <c r="D6" s="260">
        <f>D8</f>
        <v>5000000</v>
      </c>
    </row>
    <row r="7" spans="1:4" s="257" customFormat="1" ht="23.25" x14ac:dyDescent="0.35">
      <c r="A7" s="256"/>
      <c r="B7" s="259" t="s">
        <v>240</v>
      </c>
      <c r="C7" s="255"/>
      <c r="D7" s="261"/>
    </row>
    <row r="8" spans="1:4" ht="42" x14ac:dyDescent="0.35">
      <c r="A8" s="262"/>
      <c r="B8" s="263" t="s">
        <v>241</v>
      </c>
      <c r="C8" s="264" t="s">
        <v>169</v>
      </c>
      <c r="D8" s="265">
        <v>5000000</v>
      </c>
    </row>
    <row r="9" spans="1:4" s="257" customFormat="1" ht="23.25" x14ac:dyDescent="0.35">
      <c r="A9" s="258">
        <v>2</v>
      </c>
      <c r="B9" s="259" t="s">
        <v>242</v>
      </c>
      <c r="C9" s="256"/>
      <c r="D9" s="260">
        <f>D11+D12+D13+D14+D15+D16+D17</f>
        <v>26645600</v>
      </c>
    </row>
    <row r="10" spans="1:4" s="257" customFormat="1" ht="23.25" x14ac:dyDescent="0.35">
      <c r="A10" s="256"/>
      <c r="B10" s="259" t="s">
        <v>243</v>
      </c>
      <c r="C10" s="256"/>
      <c r="D10" s="267"/>
    </row>
    <row r="11" spans="1:4" x14ac:dyDescent="0.35">
      <c r="A11" s="268"/>
      <c r="B11" s="269" t="s">
        <v>244</v>
      </c>
      <c r="C11" s="264" t="s">
        <v>24</v>
      </c>
      <c r="D11" s="265">
        <v>10000000</v>
      </c>
    </row>
    <row r="12" spans="1:4" x14ac:dyDescent="0.35">
      <c r="A12" s="270"/>
      <c r="B12" s="266" t="s">
        <v>245</v>
      </c>
      <c r="C12" s="264" t="s">
        <v>246</v>
      </c>
      <c r="D12" s="265">
        <v>3600000</v>
      </c>
    </row>
    <row r="13" spans="1:4" ht="42" x14ac:dyDescent="0.35">
      <c r="A13" s="268"/>
      <c r="B13" s="271" t="s">
        <v>247</v>
      </c>
      <c r="C13" s="264" t="s">
        <v>248</v>
      </c>
      <c r="D13" s="265">
        <v>1703500</v>
      </c>
    </row>
    <row r="14" spans="1:4" s="277" customFormat="1" x14ac:dyDescent="0.35">
      <c r="A14" s="272"/>
      <c r="B14" s="273" t="s">
        <v>249</v>
      </c>
      <c r="C14" s="274" t="s">
        <v>246</v>
      </c>
      <c r="D14" s="275">
        <v>7000000</v>
      </c>
    </row>
    <row r="15" spans="1:4" x14ac:dyDescent="0.35">
      <c r="A15" s="270"/>
      <c r="B15" s="266" t="s">
        <v>250</v>
      </c>
      <c r="C15" s="264" t="s">
        <v>251</v>
      </c>
      <c r="D15" s="265">
        <v>2500000</v>
      </c>
    </row>
    <row r="16" spans="1:4" x14ac:dyDescent="0.35">
      <c r="A16" s="270"/>
      <c r="B16" s="266" t="s">
        <v>252</v>
      </c>
      <c r="C16" s="264" t="s">
        <v>246</v>
      </c>
      <c r="D16" s="265">
        <v>602100</v>
      </c>
    </row>
    <row r="17" spans="1:4" x14ac:dyDescent="0.35">
      <c r="A17" s="268"/>
      <c r="B17" s="269" t="s">
        <v>253</v>
      </c>
      <c r="C17" s="264" t="s">
        <v>48</v>
      </c>
      <c r="D17" s="275">
        <v>1240000</v>
      </c>
    </row>
    <row r="18" spans="1:4" s="257" customFormat="1" ht="23.25" x14ac:dyDescent="0.35">
      <c r="A18" s="258">
        <v>3</v>
      </c>
      <c r="B18" s="259" t="s">
        <v>254</v>
      </c>
      <c r="C18" s="256"/>
      <c r="D18" s="260">
        <f>D20</f>
        <v>2500000</v>
      </c>
    </row>
    <row r="19" spans="1:4" s="257" customFormat="1" ht="23.25" x14ac:dyDescent="0.35">
      <c r="A19" s="256"/>
      <c r="B19" s="259" t="s">
        <v>255</v>
      </c>
      <c r="C19" s="256"/>
      <c r="D19" s="267"/>
    </row>
    <row r="20" spans="1:4" x14ac:dyDescent="0.35">
      <c r="A20" s="262"/>
      <c r="B20" s="266" t="s">
        <v>256</v>
      </c>
      <c r="C20" s="264" t="s">
        <v>71</v>
      </c>
      <c r="D20" s="265">
        <v>2500000</v>
      </c>
    </row>
    <row r="21" spans="1:4" s="257" customFormat="1" ht="23.25" x14ac:dyDescent="0.35">
      <c r="A21" s="1037" t="s">
        <v>257</v>
      </c>
      <c r="B21" s="1037"/>
      <c r="C21" s="256"/>
      <c r="D21" s="267"/>
    </row>
    <row r="22" spans="1:4" s="257" customFormat="1" ht="23.25" x14ac:dyDescent="0.35">
      <c r="A22" s="1037" t="s">
        <v>258</v>
      </c>
      <c r="B22" s="1037"/>
      <c r="C22" s="256"/>
      <c r="D22" s="267"/>
    </row>
    <row r="23" spans="1:4" s="257" customFormat="1" ht="23.25" x14ac:dyDescent="0.35">
      <c r="A23" s="258">
        <v>4</v>
      </c>
      <c r="B23" s="259" t="s">
        <v>259</v>
      </c>
      <c r="C23" s="256"/>
      <c r="D23" s="260">
        <f>D25+D26+D27+D28+D29+D30</f>
        <v>86000000</v>
      </c>
    </row>
    <row r="24" spans="1:4" s="257" customFormat="1" ht="23.25" x14ac:dyDescent="0.35">
      <c r="A24" s="256"/>
      <c r="B24" s="259" t="s">
        <v>260</v>
      </c>
      <c r="C24" s="256"/>
      <c r="D24" s="267"/>
    </row>
    <row r="25" spans="1:4" ht="42" x14ac:dyDescent="0.35">
      <c r="A25" s="262"/>
      <c r="B25" s="278" t="s">
        <v>261</v>
      </c>
      <c r="C25" s="264" t="s">
        <v>262</v>
      </c>
      <c r="D25" s="265">
        <v>12000000</v>
      </c>
    </row>
    <row r="26" spans="1:4" ht="42" x14ac:dyDescent="0.35">
      <c r="A26" s="262"/>
      <c r="B26" s="278" t="s">
        <v>263</v>
      </c>
      <c r="C26" s="264" t="s">
        <v>262</v>
      </c>
      <c r="D26" s="265">
        <v>12000000</v>
      </c>
    </row>
    <row r="27" spans="1:4" ht="42" x14ac:dyDescent="0.35">
      <c r="A27" s="262"/>
      <c r="B27" s="278" t="s">
        <v>264</v>
      </c>
      <c r="C27" s="264" t="s">
        <v>262</v>
      </c>
      <c r="D27" s="265">
        <v>15000000</v>
      </c>
    </row>
    <row r="28" spans="1:4" ht="42" x14ac:dyDescent="0.35">
      <c r="A28" s="262"/>
      <c r="B28" s="271" t="s">
        <v>265</v>
      </c>
      <c r="C28" s="264" t="s">
        <v>262</v>
      </c>
      <c r="D28" s="265">
        <v>25000000</v>
      </c>
    </row>
    <row r="29" spans="1:4" s="277" customFormat="1" ht="42" x14ac:dyDescent="0.35">
      <c r="A29" s="279"/>
      <c r="B29" s="280" t="s">
        <v>266</v>
      </c>
      <c r="C29" s="281" t="s">
        <v>262</v>
      </c>
      <c r="D29" s="275">
        <v>20000000</v>
      </c>
    </row>
    <row r="30" spans="1:4" ht="42" x14ac:dyDescent="0.35">
      <c r="A30" s="282"/>
      <c r="B30" s="271" t="s">
        <v>267</v>
      </c>
      <c r="C30" s="264" t="s">
        <v>50</v>
      </c>
      <c r="D30" s="265">
        <v>2000000</v>
      </c>
    </row>
    <row r="31" spans="1:4" s="257" customFormat="1" ht="23.25" x14ac:dyDescent="0.35">
      <c r="A31" s="1037" t="s">
        <v>268</v>
      </c>
      <c r="B31" s="1037"/>
      <c r="C31" s="256"/>
      <c r="D31" s="267"/>
    </row>
    <row r="32" spans="1:4" s="257" customFormat="1" ht="23.25" x14ac:dyDescent="0.35">
      <c r="A32" s="258">
        <v>5</v>
      </c>
      <c r="B32" s="259" t="s">
        <v>269</v>
      </c>
      <c r="C32" s="256"/>
      <c r="D32" s="260">
        <f>D34+D35+D36+D37</f>
        <v>43137500</v>
      </c>
    </row>
    <row r="33" spans="1:4" s="257" customFormat="1" ht="23.25" x14ac:dyDescent="0.35">
      <c r="A33" s="256"/>
      <c r="B33" s="259" t="s">
        <v>270</v>
      </c>
      <c r="C33" s="256"/>
      <c r="D33" s="267"/>
    </row>
    <row r="34" spans="1:4" ht="45" x14ac:dyDescent="0.35">
      <c r="A34" s="282"/>
      <c r="B34" s="269" t="s">
        <v>271</v>
      </c>
      <c r="C34" s="283" t="s">
        <v>272</v>
      </c>
      <c r="D34" s="265">
        <v>5031950</v>
      </c>
    </row>
    <row r="35" spans="1:4" s="277" customFormat="1" x14ac:dyDescent="0.35">
      <c r="A35" s="279"/>
      <c r="B35" s="276" t="s">
        <v>273</v>
      </c>
      <c r="C35" s="281" t="s">
        <v>53</v>
      </c>
      <c r="D35" s="275">
        <v>35805550</v>
      </c>
    </row>
    <row r="36" spans="1:4" x14ac:dyDescent="0.35">
      <c r="A36" s="282"/>
      <c r="B36" s="269" t="s">
        <v>274</v>
      </c>
      <c r="C36" s="264" t="s">
        <v>20</v>
      </c>
      <c r="D36" s="265">
        <v>2000000</v>
      </c>
    </row>
    <row r="37" spans="1:4" x14ac:dyDescent="0.35">
      <c r="A37" s="282"/>
      <c r="B37" s="269" t="s">
        <v>275</v>
      </c>
      <c r="C37" s="264" t="s">
        <v>61</v>
      </c>
      <c r="D37" s="265">
        <v>300000</v>
      </c>
    </row>
    <row r="38" spans="1:4" s="257" customFormat="1" ht="23.25" x14ac:dyDescent="0.35">
      <c r="A38" s="258">
        <v>6</v>
      </c>
      <c r="B38" s="259" t="s">
        <v>276</v>
      </c>
      <c r="C38" s="256"/>
      <c r="D38" s="260">
        <f>+D40+D41+D42+D43+D44+D45+D46+D47+D48+D49+D50+D51+D52+D53+D54+D55+D56+D57</f>
        <v>77950000</v>
      </c>
    </row>
    <row r="39" spans="1:4" s="257" customFormat="1" ht="23.25" x14ac:dyDescent="0.35">
      <c r="A39" s="256"/>
      <c r="B39" s="259" t="s">
        <v>277</v>
      </c>
      <c r="C39" s="256"/>
      <c r="D39" s="267"/>
    </row>
    <row r="40" spans="1:4" ht="42" x14ac:dyDescent="0.35">
      <c r="A40" s="262"/>
      <c r="B40" s="284" t="s">
        <v>278</v>
      </c>
      <c r="C40" s="281" t="s">
        <v>78</v>
      </c>
      <c r="D40" s="275">
        <v>1344000</v>
      </c>
    </row>
    <row r="41" spans="1:4" ht="42" x14ac:dyDescent="0.35">
      <c r="A41" s="262"/>
      <c r="B41" s="284" t="s">
        <v>279</v>
      </c>
      <c r="C41" s="281" t="s">
        <v>73</v>
      </c>
      <c r="D41" s="275">
        <v>1734000</v>
      </c>
    </row>
    <row r="42" spans="1:4" ht="42" x14ac:dyDescent="0.35">
      <c r="A42" s="262"/>
      <c r="B42" s="284" t="s">
        <v>280</v>
      </c>
      <c r="C42" s="281" t="s">
        <v>73</v>
      </c>
      <c r="D42" s="275">
        <v>2800000</v>
      </c>
    </row>
    <row r="43" spans="1:4" ht="42" x14ac:dyDescent="0.35">
      <c r="A43" s="262"/>
      <c r="B43" s="284" t="s">
        <v>281</v>
      </c>
      <c r="C43" s="264" t="s">
        <v>79</v>
      </c>
      <c r="D43" s="265">
        <v>1196000</v>
      </c>
    </row>
    <row r="44" spans="1:4" ht="42" x14ac:dyDescent="0.35">
      <c r="A44" s="262"/>
      <c r="B44" s="284" t="s">
        <v>282</v>
      </c>
      <c r="C44" s="264" t="s">
        <v>75</v>
      </c>
      <c r="D44" s="265">
        <v>1630000</v>
      </c>
    </row>
    <row r="45" spans="1:4" ht="42" x14ac:dyDescent="0.35">
      <c r="A45" s="262"/>
      <c r="B45" s="284" t="s">
        <v>283</v>
      </c>
      <c r="C45" s="264" t="s">
        <v>80</v>
      </c>
      <c r="D45" s="265">
        <v>1989000</v>
      </c>
    </row>
    <row r="46" spans="1:4" ht="42" x14ac:dyDescent="0.35">
      <c r="A46" s="282"/>
      <c r="B46" s="284" t="s">
        <v>284</v>
      </c>
      <c r="C46" s="264" t="s">
        <v>71</v>
      </c>
      <c r="D46" s="265">
        <v>1135000</v>
      </c>
    </row>
    <row r="47" spans="1:4" ht="42" x14ac:dyDescent="0.35">
      <c r="A47" s="262"/>
      <c r="B47" s="284" t="s">
        <v>285</v>
      </c>
      <c r="C47" s="264" t="s">
        <v>74</v>
      </c>
      <c r="D47" s="265">
        <v>12780000</v>
      </c>
    </row>
    <row r="48" spans="1:4" ht="42" x14ac:dyDescent="0.35">
      <c r="A48" s="262"/>
      <c r="B48" s="284" t="s">
        <v>286</v>
      </c>
      <c r="C48" s="264" t="s">
        <v>74</v>
      </c>
      <c r="D48" s="265">
        <v>1246000</v>
      </c>
    </row>
    <row r="49" spans="1:4" ht="42" x14ac:dyDescent="0.35">
      <c r="A49" s="285"/>
      <c r="B49" s="284" t="s">
        <v>287</v>
      </c>
      <c r="C49" s="264" t="s">
        <v>81</v>
      </c>
      <c r="D49" s="265">
        <v>6968000</v>
      </c>
    </row>
    <row r="50" spans="1:4" ht="42" x14ac:dyDescent="0.35">
      <c r="A50" s="262"/>
      <c r="B50" s="284" t="s">
        <v>288</v>
      </c>
      <c r="C50" s="264" t="s">
        <v>3</v>
      </c>
      <c r="D50" s="265">
        <v>2286000</v>
      </c>
    </row>
    <row r="51" spans="1:4" ht="42" x14ac:dyDescent="0.35">
      <c r="A51" s="262"/>
      <c r="B51" s="284" t="s">
        <v>289</v>
      </c>
      <c r="C51" s="264" t="s">
        <v>169</v>
      </c>
      <c r="D51" s="265">
        <v>2427000</v>
      </c>
    </row>
    <row r="52" spans="1:4" ht="42" x14ac:dyDescent="0.35">
      <c r="A52" s="282"/>
      <c r="B52" s="284" t="s">
        <v>290</v>
      </c>
      <c r="C52" s="264" t="s">
        <v>169</v>
      </c>
      <c r="D52" s="265">
        <v>1543000</v>
      </c>
    </row>
    <row r="53" spans="1:4" ht="42" x14ac:dyDescent="0.35">
      <c r="A53" s="262"/>
      <c r="B53" s="284" t="s">
        <v>291</v>
      </c>
      <c r="C53" s="264" t="s">
        <v>4</v>
      </c>
      <c r="D53" s="265">
        <v>1825000</v>
      </c>
    </row>
    <row r="54" spans="1:4" ht="42" x14ac:dyDescent="0.35">
      <c r="A54" s="262"/>
      <c r="B54" s="284" t="s">
        <v>292</v>
      </c>
      <c r="C54" s="264" t="s">
        <v>4</v>
      </c>
      <c r="D54" s="265">
        <v>3547000</v>
      </c>
    </row>
    <row r="55" spans="1:4" ht="42" x14ac:dyDescent="0.35">
      <c r="A55" s="282"/>
      <c r="B55" s="284" t="s">
        <v>293</v>
      </c>
      <c r="C55" s="286" t="s">
        <v>294</v>
      </c>
      <c r="D55" s="265">
        <v>30000000</v>
      </c>
    </row>
    <row r="56" spans="1:4" ht="42" x14ac:dyDescent="0.35">
      <c r="A56" s="282"/>
      <c r="B56" s="284" t="s">
        <v>295</v>
      </c>
      <c r="C56" s="264" t="s">
        <v>75</v>
      </c>
      <c r="D56" s="265">
        <v>1000000</v>
      </c>
    </row>
    <row r="57" spans="1:4" ht="42" x14ac:dyDescent="0.35">
      <c r="A57" s="282"/>
      <c r="B57" s="284" t="s">
        <v>296</v>
      </c>
      <c r="C57" s="264" t="s">
        <v>82</v>
      </c>
      <c r="D57" s="265">
        <v>2500000</v>
      </c>
    </row>
    <row r="58" spans="1:4" s="257" customFormat="1" ht="23.25" x14ac:dyDescent="0.35">
      <c r="A58" s="1037" t="s">
        <v>297</v>
      </c>
      <c r="B58" s="1037"/>
      <c r="C58" s="256"/>
      <c r="D58" s="267"/>
    </row>
    <row r="59" spans="1:4" s="257" customFormat="1" ht="23.25" x14ac:dyDescent="0.35">
      <c r="A59" s="1038" t="s">
        <v>298</v>
      </c>
      <c r="B59" s="1039"/>
      <c r="C59" s="256"/>
      <c r="D59" s="267"/>
    </row>
    <row r="60" spans="1:4" s="257" customFormat="1" ht="23.25" x14ac:dyDescent="0.35">
      <c r="A60" s="258">
        <v>7</v>
      </c>
      <c r="B60" s="259" t="s">
        <v>299</v>
      </c>
      <c r="C60" s="256"/>
      <c r="D60" s="260">
        <f>D63+D64+D65</f>
        <v>18040000</v>
      </c>
    </row>
    <row r="61" spans="1:4" s="257" customFormat="1" ht="23.25" x14ac:dyDescent="0.35">
      <c r="A61" s="258"/>
      <c r="B61" s="259" t="s">
        <v>300</v>
      </c>
      <c r="C61" s="256"/>
      <c r="D61" s="260"/>
    </row>
    <row r="62" spans="1:4" s="257" customFormat="1" ht="46.5" x14ac:dyDescent="0.35">
      <c r="A62" s="256"/>
      <c r="B62" s="287" t="s">
        <v>301</v>
      </c>
      <c r="C62" s="256"/>
      <c r="D62" s="267"/>
    </row>
    <row r="63" spans="1:4" x14ac:dyDescent="0.35">
      <c r="A63" s="262"/>
      <c r="B63" s="288" t="s">
        <v>302</v>
      </c>
      <c r="C63" s="264" t="s">
        <v>303</v>
      </c>
      <c r="D63" s="265">
        <v>3540000</v>
      </c>
    </row>
    <row r="64" spans="1:4" ht="42" x14ac:dyDescent="0.35">
      <c r="A64" s="262"/>
      <c r="B64" s="289" t="s">
        <v>304</v>
      </c>
      <c r="C64" s="264" t="s">
        <v>65</v>
      </c>
      <c r="D64" s="265">
        <v>2500000</v>
      </c>
    </row>
    <row r="65" spans="1:4" s="277" customFormat="1" x14ac:dyDescent="0.35">
      <c r="A65" s="279"/>
      <c r="B65" s="273" t="s">
        <v>305</v>
      </c>
      <c r="C65" s="281" t="s">
        <v>303</v>
      </c>
      <c r="D65" s="275">
        <v>12000000</v>
      </c>
    </row>
    <row r="66" spans="1:4" s="257" customFormat="1" ht="23.25" x14ac:dyDescent="0.35">
      <c r="A66" s="258">
        <v>8</v>
      </c>
      <c r="B66" s="259" t="s">
        <v>306</v>
      </c>
      <c r="C66" s="256"/>
      <c r="D66" s="290">
        <f>D68</f>
        <v>2000000</v>
      </c>
    </row>
    <row r="67" spans="1:4" s="257" customFormat="1" ht="23.25" x14ac:dyDescent="0.35">
      <c r="A67" s="256"/>
      <c r="B67" s="259" t="s">
        <v>307</v>
      </c>
      <c r="C67" s="256"/>
      <c r="D67" s="267"/>
    </row>
    <row r="68" spans="1:4" x14ac:dyDescent="0.35">
      <c r="A68" s="262"/>
      <c r="B68" s="266" t="s">
        <v>308</v>
      </c>
      <c r="C68" s="264" t="s">
        <v>66</v>
      </c>
      <c r="D68" s="265">
        <v>2000000</v>
      </c>
    </row>
    <row r="69" spans="1:4" s="257" customFormat="1" ht="23.25" x14ac:dyDescent="0.35">
      <c r="A69" s="258">
        <v>9</v>
      </c>
      <c r="B69" s="259" t="s">
        <v>309</v>
      </c>
      <c r="C69" s="256"/>
      <c r="D69" s="260">
        <f>D71+D72+D73</f>
        <v>2057400</v>
      </c>
    </row>
    <row r="70" spans="1:4" s="257" customFormat="1" ht="23.25" x14ac:dyDescent="0.35">
      <c r="A70" s="256"/>
      <c r="B70" s="259" t="s">
        <v>310</v>
      </c>
      <c r="C70" s="256"/>
      <c r="D70" s="267"/>
    </row>
    <row r="71" spans="1:4" x14ac:dyDescent="0.35">
      <c r="A71" s="262"/>
      <c r="B71" s="266" t="s">
        <v>311</v>
      </c>
      <c r="C71" s="264" t="s">
        <v>65</v>
      </c>
      <c r="D71" s="265">
        <v>1279500</v>
      </c>
    </row>
    <row r="72" spans="1:4" x14ac:dyDescent="0.35">
      <c r="A72" s="262"/>
      <c r="B72" s="269" t="s">
        <v>312</v>
      </c>
      <c r="C72" s="264" t="s">
        <v>65</v>
      </c>
      <c r="D72" s="265">
        <v>425350</v>
      </c>
    </row>
    <row r="73" spans="1:4" x14ac:dyDescent="0.35">
      <c r="A73" s="262"/>
      <c r="B73" s="266" t="s">
        <v>313</v>
      </c>
      <c r="C73" s="264" t="s">
        <v>65</v>
      </c>
      <c r="D73" s="265">
        <v>352550</v>
      </c>
    </row>
    <row r="74" spans="1:4" s="257" customFormat="1" ht="23.25" x14ac:dyDescent="0.35">
      <c r="A74" s="258">
        <v>10</v>
      </c>
      <c r="B74" s="291" t="s">
        <v>314</v>
      </c>
      <c r="C74" s="256"/>
      <c r="D74" s="260">
        <f>+D76</f>
        <v>1413000</v>
      </c>
    </row>
    <row r="75" spans="1:4" s="257" customFormat="1" ht="23.25" x14ac:dyDescent="0.35">
      <c r="A75" s="256"/>
      <c r="B75" s="291" t="s">
        <v>315</v>
      </c>
      <c r="C75" s="256"/>
      <c r="D75" s="260"/>
    </row>
    <row r="76" spans="1:4" ht="42" x14ac:dyDescent="0.35">
      <c r="A76" s="262"/>
      <c r="B76" s="292" t="s">
        <v>316</v>
      </c>
      <c r="C76" s="286" t="s">
        <v>317</v>
      </c>
      <c r="D76" s="265">
        <v>1413000</v>
      </c>
    </row>
    <row r="77" spans="1:4" s="257" customFormat="1" ht="23.25" x14ac:dyDescent="0.35">
      <c r="A77" s="258">
        <v>11</v>
      </c>
      <c r="B77" s="291" t="s">
        <v>318</v>
      </c>
      <c r="C77" s="256"/>
      <c r="D77" s="260">
        <f>D79+D80+D81+D82+D83</f>
        <v>5089000</v>
      </c>
    </row>
    <row r="78" spans="1:4" s="257" customFormat="1" ht="23.25" x14ac:dyDescent="0.35">
      <c r="A78" s="256"/>
      <c r="B78" s="291" t="s">
        <v>319</v>
      </c>
      <c r="C78" s="256"/>
      <c r="D78" s="267"/>
    </row>
    <row r="79" spans="1:4" ht="42" x14ac:dyDescent="0.35">
      <c r="A79" s="262"/>
      <c r="B79" s="292" t="s">
        <v>320</v>
      </c>
      <c r="C79" s="264" t="s">
        <v>3</v>
      </c>
      <c r="D79" s="265">
        <v>1249000</v>
      </c>
    </row>
    <row r="80" spans="1:4" ht="42" x14ac:dyDescent="0.35">
      <c r="A80" s="262"/>
      <c r="B80" s="292" t="s">
        <v>321</v>
      </c>
      <c r="C80" s="264" t="s">
        <v>83</v>
      </c>
      <c r="D80" s="265">
        <v>1462000</v>
      </c>
    </row>
    <row r="81" spans="1:4" ht="42" x14ac:dyDescent="0.35">
      <c r="A81" s="262"/>
      <c r="B81" s="292" t="s">
        <v>322</v>
      </c>
      <c r="C81" s="264" t="s">
        <v>76</v>
      </c>
      <c r="D81" s="265">
        <v>894000</v>
      </c>
    </row>
    <row r="82" spans="1:4" ht="42" x14ac:dyDescent="0.35">
      <c r="A82" s="262"/>
      <c r="B82" s="292" t="s">
        <v>323</v>
      </c>
      <c r="C82" s="264" t="s">
        <v>76</v>
      </c>
      <c r="D82" s="265">
        <v>681000</v>
      </c>
    </row>
    <row r="83" spans="1:4" ht="42" x14ac:dyDescent="0.35">
      <c r="A83" s="262"/>
      <c r="B83" s="292" t="s">
        <v>324</v>
      </c>
      <c r="C83" s="264" t="s">
        <v>76</v>
      </c>
      <c r="D83" s="265">
        <v>803000</v>
      </c>
    </row>
    <row r="84" spans="1:4" s="254" customFormat="1" x14ac:dyDescent="0.35">
      <c r="A84" s="293"/>
      <c r="B84" s="294" t="s">
        <v>325</v>
      </c>
      <c r="C84" s="295"/>
      <c r="D84" s="296">
        <v>9000000</v>
      </c>
    </row>
    <row r="85" spans="1:4" s="254" customFormat="1" ht="23.25" x14ac:dyDescent="0.35">
      <c r="A85" s="1040" t="s">
        <v>326</v>
      </c>
      <c r="B85" s="1041"/>
      <c r="C85" s="1042"/>
      <c r="D85" s="297">
        <f>D6+D9+D18+D23+D32+D38+D60+D66+D69+D74+D77+D84</f>
        <v>278832500</v>
      </c>
    </row>
  </sheetData>
  <mergeCells count="13">
    <mergeCell ref="A1:D1"/>
    <mergeCell ref="A2:A3"/>
    <mergeCell ref="B2:B3"/>
    <mergeCell ref="C2:C3"/>
    <mergeCell ref="D2:D3"/>
    <mergeCell ref="A58:B58"/>
    <mergeCell ref="A59:B59"/>
    <mergeCell ref="A85:C85"/>
    <mergeCell ref="A4:C4"/>
    <mergeCell ref="A5:B5"/>
    <mergeCell ref="A21:B21"/>
    <mergeCell ref="A22:B22"/>
    <mergeCell ref="A31:B31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7" max="10" man="1"/>
    <brk id="65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60"/>
  <sheetViews>
    <sheetView view="pageBreakPreview" zoomScale="50" zoomScaleNormal="70" zoomScaleSheetLayoutView="50" workbookViewId="0">
      <pane ySplit="4" topLeftCell="A118" activePane="bottomLeft" state="frozen"/>
      <selection pane="bottomLeft" activeCell="B169" sqref="B169"/>
    </sheetView>
  </sheetViews>
  <sheetFormatPr defaultColWidth="9" defaultRowHeight="22.5" x14ac:dyDescent="0.2"/>
  <cols>
    <col min="1" max="1" width="6" style="11" customWidth="1"/>
    <col min="2" max="2" width="74.25" style="10" customWidth="1"/>
    <col min="3" max="3" width="25.375" style="9" customWidth="1"/>
    <col min="4" max="4" width="27.75" style="8" customWidth="1"/>
    <col min="5" max="5" width="23.125" style="7" customWidth="1"/>
    <col min="6" max="6" width="17" style="6" bestFit="1" customWidth="1"/>
    <col min="7" max="7" width="17" style="5" bestFit="1" customWidth="1"/>
    <col min="8" max="8" width="23.75" style="4" customWidth="1"/>
    <col min="9" max="9" width="19.25" style="4" customWidth="1"/>
    <col min="10" max="10" width="11.25" style="221" customWidth="1"/>
    <col min="11" max="11" width="26.75" style="8" bestFit="1" customWidth="1"/>
    <col min="12" max="12" width="15.875" style="3" customWidth="1"/>
    <col min="13" max="13" width="20.25" style="3" customWidth="1"/>
    <col min="14" max="14" width="57.75" style="2" customWidth="1"/>
    <col min="15" max="16384" width="9" style="1"/>
  </cols>
  <sheetData>
    <row r="1" spans="1:14" ht="15.75" customHeight="1" x14ac:dyDescent="0.2"/>
    <row r="2" spans="1:14" ht="70.5" customHeight="1" x14ac:dyDescent="0.2">
      <c r="A2" s="1050" t="s">
        <v>109</v>
      </c>
      <c r="B2" s="1051"/>
      <c r="C2" s="1051"/>
      <c r="D2" s="1051"/>
      <c r="E2" s="1051"/>
      <c r="F2" s="1051"/>
      <c r="G2" s="1051"/>
      <c r="H2" s="1051"/>
      <c r="I2" s="1051"/>
      <c r="J2" s="1051"/>
      <c r="K2" s="1051"/>
      <c r="L2" s="1051"/>
      <c r="M2" s="1051"/>
      <c r="N2" s="1051"/>
    </row>
    <row r="3" spans="1:14" s="13" customFormat="1" ht="32.25" customHeight="1" x14ac:dyDescent="0.2">
      <c r="A3" s="993" t="s">
        <v>40</v>
      </c>
      <c r="B3" s="988" t="s">
        <v>39</v>
      </c>
      <c r="C3" s="993" t="s">
        <v>38</v>
      </c>
      <c r="D3" s="1052" t="s">
        <v>37</v>
      </c>
      <c r="E3" s="994" t="s">
        <v>36</v>
      </c>
      <c r="F3" s="996" t="s">
        <v>35</v>
      </c>
      <c r="G3" s="996"/>
      <c r="H3" s="987" t="s">
        <v>34</v>
      </c>
      <c r="I3" s="997" t="s">
        <v>33</v>
      </c>
      <c r="J3" s="997"/>
      <c r="K3" s="997"/>
      <c r="L3" s="986" t="s">
        <v>32</v>
      </c>
      <c r="M3" s="986" t="s">
        <v>31</v>
      </c>
      <c r="N3" s="988" t="s">
        <v>30</v>
      </c>
    </row>
    <row r="4" spans="1:14" s="13" customFormat="1" ht="80.25" customHeight="1" x14ac:dyDescent="0.2">
      <c r="A4" s="993"/>
      <c r="B4" s="988"/>
      <c r="C4" s="993"/>
      <c r="D4" s="1053"/>
      <c r="E4" s="995"/>
      <c r="F4" s="164" t="s">
        <v>29</v>
      </c>
      <c r="G4" s="164" t="s">
        <v>28</v>
      </c>
      <c r="H4" s="987"/>
      <c r="I4" s="231" t="s">
        <v>27</v>
      </c>
      <c r="J4" s="165" t="s">
        <v>26</v>
      </c>
      <c r="K4" s="166" t="s">
        <v>25</v>
      </c>
      <c r="L4" s="987"/>
      <c r="M4" s="987"/>
      <c r="N4" s="988"/>
    </row>
    <row r="5" spans="1:14" s="18" customFormat="1" ht="61.5" x14ac:dyDescent="0.2">
      <c r="A5" s="133">
        <v>1</v>
      </c>
      <c r="B5" s="177" t="s">
        <v>41</v>
      </c>
      <c r="C5" s="178" t="s">
        <v>24</v>
      </c>
      <c r="D5" s="179"/>
      <c r="E5" s="180" t="s">
        <v>88</v>
      </c>
      <c r="F5" s="181"/>
      <c r="G5" s="242"/>
      <c r="H5" s="182"/>
      <c r="I5" s="182"/>
      <c r="J5" s="197"/>
      <c r="K5" s="136"/>
      <c r="L5" s="142"/>
      <c r="M5" s="142"/>
      <c r="N5" s="187"/>
    </row>
    <row r="6" spans="1:14" s="14" customFormat="1" ht="102" customHeight="1" x14ac:dyDescent="0.2">
      <c r="A6" s="30"/>
      <c r="B6" s="31" t="s">
        <v>2</v>
      </c>
      <c r="C6" s="32"/>
      <c r="D6" s="33">
        <v>10000000</v>
      </c>
      <c r="E6" s="34"/>
      <c r="F6" s="35"/>
      <c r="G6" s="35"/>
      <c r="H6" s="36"/>
      <c r="I6" s="37"/>
      <c r="J6" s="38">
        <f>I6*100/D6</f>
        <v>0</v>
      </c>
      <c r="K6" s="41">
        <f>D6-I6</f>
        <v>10000000</v>
      </c>
      <c r="L6" s="39"/>
      <c r="M6" s="40"/>
      <c r="N6" s="29" t="s">
        <v>216</v>
      </c>
    </row>
    <row r="7" spans="1:14" s="16" customFormat="1" ht="61.5" x14ac:dyDescent="0.2">
      <c r="A7" s="135">
        <v>2</v>
      </c>
      <c r="B7" s="177" t="s">
        <v>23</v>
      </c>
      <c r="C7" s="178" t="s">
        <v>22</v>
      </c>
      <c r="D7" s="184"/>
      <c r="E7" s="180" t="s">
        <v>122</v>
      </c>
      <c r="F7" s="137"/>
      <c r="G7" s="138"/>
      <c r="H7" s="139"/>
      <c r="I7" s="139"/>
      <c r="J7" s="197"/>
      <c r="K7" s="136"/>
      <c r="L7" s="142"/>
      <c r="M7" s="142"/>
      <c r="N7" s="187"/>
    </row>
    <row r="8" spans="1:14" s="14" customFormat="1" ht="61.5" x14ac:dyDescent="0.2">
      <c r="A8" s="30"/>
      <c r="B8" s="31" t="s">
        <v>2</v>
      </c>
      <c r="C8" s="32"/>
      <c r="D8" s="41">
        <v>3600000</v>
      </c>
      <c r="E8" s="42"/>
      <c r="F8" s="43"/>
      <c r="G8" s="44"/>
      <c r="H8" s="37"/>
      <c r="I8" s="37"/>
      <c r="J8" s="38">
        <f>I8*100/D8</f>
        <v>0</v>
      </c>
      <c r="K8" s="41">
        <f>D8-I8</f>
        <v>3600000</v>
      </c>
      <c r="L8" s="40"/>
      <c r="M8" s="40"/>
      <c r="N8" s="45" t="s">
        <v>217</v>
      </c>
    </row>
    <row r="9" spans="1:14" s="208" customFormat="1" ht="61.5" x14ac:dyDescent="0.2">
      <c r="A9" s="167">
        <v>3</v>
      </c>
      <c r="B9" s="205" t="s">
        <v>42</v>
      </c>
      <c r="C9" s="169" t="s">
        <v>22</v>
      </c>
      <c r="D9" s="206"/>
      <c r="E9" s="171" t="s">
        <v>166</v>
      </c>
      <c r="F9" s="172"/>
      <c r="G9" s="173"/>
      <c r="H9" s="174"/>
      <c r="I9" s="174"/>
      <c r="J9" s="222"/>
      <c r="K9" s="219"/>
      <c r="L9" s="176"/>
      <c r="M9" s="176"/>
      <c r="N9" s="207"/>
    </row>
    <row r="10" spans="1:14" s="14" customFormat="1" ht="164.25" customHeight="1" x14ac:dyDescent="0.2">
      <c r="A10" s="30"/>
      <c r="B10" s="31" t="s">
        <v>2</v>
      </c>
      <c r="C10" s="32"/>
      <c r="D10" s="41">
        <v>7000000</v>
      </c>
      <c r="E10" s="42"/>
      <c r="F10" s="43"/>
      <c r="G10" s="43"/>
      <c r="H10" s="37"/>
      <c r="I10" s="37"/>
      <c r="J10" s="38">
        <f>I10*100/D10</f>
        <v>0</v>
      </c>
      <c r="K10" s="41">
        <f>D10-I10</f>
        <v>7000000</v>
      </c>
      <c r="L10" s="39"/>
      <c r="M10" s="40"/>
      <c r="N10" s="46" t="s">
        <v>218</v>
      </c>
    </row>
    <row r="11" spans="1:14" ht="61.5" x14ac:dyDescent="0.2">
      <c r="A11" s="133">
        <v>4</v>
      </c>
      <c r="B11" s="134" t="s">
        <v>43</v>
      </c>
      <c r="C11" s="178" t="s">
        <v>22</v>
      </c>
      <c r="D11" s="136"/>
      <c r="E11" s="180" t="s">
        <v>122</v>
      </c>
      <c r="F11" s="181"/>
      <c r="G11" s="137"/>
      <c r="H11" s="135"/>
      <c r="I11" s="182"/>
      <c r="J11" s="197"/>
      <c r="K11" s="136"/>
      <c r="L11" s="189"/>
      <c r="M11" s="189"/>
      <c r="N11" s="190"/>
    </row>
    <row r="12" spans="1:14" s="27" customFormat="1" ht="30.75" x14ac:dyDescent="0.45">
      <c r="A12" s="47"/>
      <c r="B12" s="48" t="s">
        <v>2</v>
      </c>
      <c r="C12" s="49"/>
      <c r="D12" s="41">
        <v>602100</v>
      </c>
      <c r="E12" s="50"/>
      <c r="F12" s="51"/>
      <c r="G12" s="52"/>
      <c r="H12" s="49"/>
      <c r="I12" s="76"/>
      <c r="J12" s="220">
        <f>I12*100/D12</f>
        <v>0</v>
      </c>
      <c r="K12" s="234">
        <f>D12-I12</f>
        <v>602100</v>
      </c>
      <c r="L12" s="55"/>
      <c r="M12" s="55"/>
      <c r="N12" s="45" t="s">
        <v>119</v>
      </c>
    </row>
    <row r="13" spans="1:14" s="20" customFormat="1" ht="61.5" hidden="1" x14ac:dyDescent="0.2">
      <c r="A13" s="56"/>
      <c r="B13" s="57" t="s">
        <v>123</v>
      </c>
      <c r="C13" s="58" t="s">
        <v>21</v>
      </c>
      <c r="D13" s="59">
        <v>-90000</v>
      </c>
      <c r="E13" s="60"/>
      <c r="F13" s="61"/>
      <c r="G13" s="62"/>
      <c r="H13" s="63"/>
      <c r="I13" s="233"/>
      <c r="J13" s="230"/>
      <c r="K13" s="59"/>
      <c r="L13" s="64"/>
      <c r="M13" s="64"/>
      <c r="N13" s="65"/>
    </row>
    <row r="14" spans="1:14" s="16" customFormat="1" ht="61.5" x14ac:dyDescent="0.2">
      <c r="A14" s="133">
        <v>5</v>
      </c>
      <c r="B14" s="185" t="s">
        <v>167</v>
      </c>
      <c r="C14" s="135" t="s">
        <v>44</v>
      </c>
      <c r="D14" s="183"/>
      <c r="E14" s="180" t="s">
        <v>177</v>
      </c>
      <c r="F14" s="137"/>
      <c r="G14" s="138"/>
      <c r="H14" s="139"/>
      <c r="I14" s="139"/>
      <c r="J14" s="197"/>
      <c r="K14" s="136"/>
      <c r="L14" s="142"/>
      <c r="M14" s="142"/>
      <c r="N14" s="191"/>
    </row>
    <row r="15" spans="1:14" s="14" customFormat="1" ht="92.25" x14ac:dyDescent="0.2">
      <c r="A15" s="30"/>
      <c r="B15" s="31" t="s">
        <v>2</v>
      </c>
      <c r="C15" s="32"/>
      <c r="D15" s="41">
        <v>1703500</v>
      </c>
      <c r="E15" s="67"/>
      <c r="F15" s="35"/>
      <c r="G15" s="44"/>
      <c r="H15" s="36"/>
      <c r="I15" s="36"/>
      <c r="J15" s="38">
        <f>I15*100/D15</f>
        <v>0</v>
      </c>
      <c r="K15" s="41">
        <f>D15-I15</f>
        <v>1703500</v>
      </c>
      <c r="L15" s="40"/>
      <c r="M15" s="40"/>
      <c r="N15" s="163" t="s">
        <v>219</v>
      </c>
    </row>
    <row r="16" spans="1:14" s="26" customFormat="1" ht="74.25" customHeight="1" x14ac:dyDescent="0.2">
      <c r="A16" s="133">
        <v>6</v>
      </c>
      <c r="B16" s="185" t="s">
        <v>45</v>
      </c>
      <c r="C16" s="135" t="s">
        <v>46</v>
      </c>
      <c r="D16" s="183"/>
      <c r="E16" s="180" t="s">
        <v>89</v>
      </c>
      <c r="F16" s="137"/>
      <c r="G16" s="138"/>
      <c r="H16" s="139"/>
      <c r="I16" s="139"/>
      <c r="J16" s="197"/>
      <c r="K16" s="136"/>
      <c r="L16" s="142"/>
      <c r="M16" s="142"/>
      <c r="N16" s="191"/>
    </row>
    <row r="17" spans="1:14" s="14" customFormat="1" ht="92.25" x14ac:dyDescent="0.45">
      <c r="A17" s="30"/>
      <c r="B17" s="31" t="s">
        <v>2</v>
      </c>
      <c r="C17" s="32"/>
      <c r="D17" s="41">
        <v>2500000</v>
      </c>
      <c r="E17" s="67"/>
      <c r="F17" s="35"/>
      <c r="G17" s="35"/>
      <c r="H17" s="36"/>
      <c r="I17" s="36"/>
      <c r="J17" s="38">
        <f>I17*100/D17</f>
        <v>0</v>
      </c>
      <c r="K17" s="41">
        <f>D17-I17</f>
        <v>2500000</v>
      </c>
      <c r="L17" s="39"/>
      <c r="M17" s="40"/>
      <c r="N17" s="69" t="s">
        <v>220</v>
      </c>
    </row>
    <row r="18" spans="1:14" s="16" customFormat="1" ht="61.5" x14ac:dyDescent="0.2">
      <c r="A18" s="133">
        <v>7</v>
      </c>
      <c r="B18" s="185" t="s">
        <v>47</v>
      </c>
      <c r="C18" s="135" t="s">
        <v>48</v>
      </c>
      <c r="D18" s="183"/>
      <c r="E18" s="180" t="s">
        <v>178</v>
      </c>
      <c r="F18" s="137"/>
      <c r="G18" s="138"/>
      <c r="H18" s="139"/>
      <c r="I18" s="139"/>
      <c r="J18" s="197"/>
      <c r="K18" s="136"/>
      <c r="L18" s="142"/>
      <c r="M18" s="142"/>
      <c r="N18" s="187"/>
    </row>
    <row r="19" spans="1:14" s="14" customFormat="1" ht="92.25" x14ac:dyDescent="0.2">
      <c r="A19" s="30"/>
      <c r="B19" s="31" t="s">
        <v>2</v>
      </c>
      <c r="C19" s="32"/>
      <c r="D19" s="41">
        <v>1240000</v>
      </c>
      <c r="E19" s="67"/>
      <c r="F19" s="35"/>
      <c r="G19" s="35"/>
      <c r="H19" s="36"/>
      <c r="I19" s="70"/>
      <c r="J19" s="105">
        <f>I19*100/D19</f>
        <v>0</v>
      </c>
      <c r="K19" s="33">
        <f>D19-I19</f>
        <v>1240000</v>
      </c>
      <c r="L19" s="40"/>
      <c r="M19" s="40"/>
      <c r="N19" s="45" t="s">
        <v>221</v>
      </c>
    </row>
    <row r="20" spans="1:14" s="16" customFormat="1" ht="108.75" customHeight="1" x14ac:dyDescent="0.2">
      <c r="A20" s="133">
        <v>8</v>
      </c>
      <c r="B20" s="185" t="s">
        <v>141</v>
      </c>
      <c r="C20" s="135" t="s">
        <v>5</v>
      </c>
      <c r="D20" s="183"/>
      <c r="E20" s="180" t="s">
        <v>90</v>
      </c>
      <c r="F20" s="137"/>
      <c r="G20" s="138"/>
      <c r="H20" s="139"/>
      <c r="I20" s="139"/>
      <c r="J20" s="197"/>
      <c r="K20" s="136"/>
      <c r="L20" s="142"/>
      <c r="M20" s="142"/>
      <c r="N20" s="187"/>
    </row>
    <row r="21" spans="1:14" s="14" customFormat="1" ht="42.75" customHeight="1" x14ac:dyDescent="0.2">
      <c r="A21" s="30"/>
      <c r="B21" s="72" t="s">
        <v>85</v>
      </c>
      <c r="C21" s="32"/>
      <c r="D21" s="41">
        <v>12000000</v>
      </c>
      <c r="E21" s="67"/>
      <c r="F21" s="35"/>
      <c r="G21" s="44"/>
      <c r="H21" s="36"/>
      <c r="I21" s="36"/>
      <c r="J21" s="38">
        <f>I21*100/D21</f>
        <v>0</v>
      </c>
      <c r="K21" s="41">
        <f>D21-I21</f>
        <v>12000000</v>
      </c>
      <c r="L21" s="40"/>
      <c r="M21" s="40"/>
      <c r="N21" s="68"/>
    </row>
    <row r="22" spans="1:14" s="14" customFormat="1" ht="126" customHeight="1" x14ac:dyDescent="0.2">
      <c r="A22" s="30"/>
      <c r="B22" s="31" t="s">
        <v>140</v>
      </c>
      <c r="C22" s="32"/>
      <c r="D22" s="41"/>
      <c r="E22" s="67"/>
      <c r="F22" s="35"/>
      <c r="G22" s="44"/>
      <c r="H22" s="36"/>
      <c r="I22" s="36"/>
      <c r="J22" s="38"/>
      <c r="K22" s="41"/>
      <c r="L22" s="40"/>
      <c r="M22" s="40"/>
      <c r="N22" s="45" t="s">
        <v>222</v>
      </c>
    </row>
    <row r="23" spans="1:14" s="16" customFormat="1" ht="92.25" x14ac:dyDescent="0.2">
      <c r="A23" s="133">
        <v>9</v>
      </c>
      <c r="B23" s="177" t="s">
        <v>49</v>
      </c>
      <c r="C23" s="135" t="s">
        <v>5</v>
      </c>
      <c r="D23" s="179"/>
      <c r="E23" s="180" t="s">
        <v>90</v>
      </c>
      <c r="F23" s="137"/>
      <c r="G23" s="138"/>
      <c r="H23" s="139"/>
      <c r="I23" s="139"/>
      <c r="J23" s="197"/>
      <c r="K23" s="136"/>
      <c r="L23" s="142"/>
      <c r="M23" s="142"/>
      <c r="N23" s="190"/>
    </row>
    <row r="24" spans="1:14" s="14" customFormat="1" ht="30.75" x14ac:dyDescent="0.2">
      <c r="A24" s="30"/>
      <c r="B24" s="72" t="s">
        <v>1</v>
      </c>
      <c r="C24" s="32"/>
      <c r="D24" s="41">
        <v>12000000</v>
      </c>
      <c r="E24" s="42"/>
      <c r="F24" s="43"/>
      <c r="G24" s="44"/>
      <c r="H24" s="37"/>
      <c r="I24" s="37"/>
      <c r="J24" s="38">
        <f>I24*100/D24</f>
        <v>0</v>
      </c>
      <c r="K24" s="41">
        <f>D24-I24</f>
        <v>12000000</v>
      </c>
      <c r="L24" s="73"/>
      <c r="M24" s="40"/>
      <c r="N24" s="68"/>
    </row>
    <row r="25" spans="1:14" s="14" customFormat="1" ht="96.75" customHeight="1" x14ac:dyDescent="0.2">
      <c r="A25" s="30"/>
      <c r="B25" s="161" t="s">
        <v>192</v>
      </c>
      <c r="C25" s="32"/>
      <c r="D25" s="41"/>
      <c r="E25" s="42"/>
      <c r="F25" s="43"/>
      <c r="G25" s="44"/>
      <c r="H25" s="37"/>
      <c r="I25" s="37"/>
      <c r="J25" s="38"/>
      <c r="K25" s="41"/>
      <c r="L25" s="73"/>
      <c r="M25" s="40"/>
      <c r="N25" s="45" t="s">
        <v>222</v>
      </c>
    </row>
    <row r="26" spans="1:14" s="16" customFormat="1" ht="72.75" customHeight="1" x14ac:dyDescent="0.2">
      <c r="A26" s="133">
        <v>10</v>
      </c>
      <c r="B26" s="185" t="s">
        <v>143</v>
      </c>
      <c r="C26" s="135" t="s">
        <v>5</v>
      </c>
      <c r="D26" s="183"/>
      <c r="E26" s="180" t="s">
        <v>90</v>
      </c>
      <c r="F26" s="137"/>
      <c r="G26" s="138"/>
      <c r="H26" s="139"/>
      <c r="I26" s="139"/>
      <c r="J26" s="197"/>
      <c r="K26" s="136"/>
      <c r="L26" s="142"/>
      <c r="M26" s="142"/>
      <c r="N26" s="187"/>
    </row>
    <row r="27" spans="1:14" s="14" customFormat="1" ht="30.75" x14ac:dyDescent="0.2">
      <c r="A27" s="30"/>
      <c r="B27" s="72" t="s">
        <v>1</v>
      </c>
      <c r="C27" s="32"/>
      <c r="D27" s="41">
        <v>15000000</v>
      </c>
      <c r="E27" s="67"/>
      <c r="F27" s="35"/>
      <c r="G27" s="44"/>
      <c r="H27" s="36"/>
      <c r="I27" s="36"/>
      <c r="J27" s="38">
        <f>I27*100/D27</f>
        <v>0</v>
      </c>
      <c r="K27" s="41">
        <f>D27-I27</f>
        <v>15000000</v>
      </c>
      <c r="L27" s="40"/>
      <c r="M27" s="40"/>
      <c r="N27" s="68"/>
    </row>
    <row r="28" spans="1:14" s="14" customFormat="1" ht="98.25" customHeight="1" x14ac:dyDescent="0.2">
      <c r="A28" s="30"/>
      <c r="B28" s="31" t="s">
        <v>205</v>
      </c>
      <c r="C28" s="32"/>
      <c r="D28" s="41"/>
      <c r="E28" s="67"/>
      <c r="F28" s="35"/>
      <c r="G28" s="44"/>
      <c r="H28" s="36"/>
      <c r="I28" s="36"/>
      <c r="J28" s="38"/>
      <c r="K28" s="41"/>
      <c r="L28" s="40"/>
      <c r="M28" s="40"/>
      <c r="N28" s="45" t="s">
        <v>222</v>
      </c>
    </row>
    <row r="29" spans="1:14" s="16" customFormat="1" ht="92.25" x14ac:dyDescent="0.2">
      <c r="A29" s="133">
        <v>11</v>
      </c>
      <c r="B29" s="177" t="s">
        <v>206</v>
      </c>
      <c r="C29" s="135" t="s">
        <v>5</v>
      </c>
      <c r="D29" s="186"/>
      <c r="E29" s="180" t="s">
        <v>90</v>
      </c>
      <c r="F29" s="181"/>
      <c r="G29" s="138"/>
      <c r="H29" s="182"/>
      <c r="I29" s="182"/>
      <c r="J29" s="197"/>
      <c r="K29" s="136"/>
      <c r="L29" s="142"/>
      <c r="M29" s="142"/>
      <c r="N29" s="187"/>
    </row>
    <row r="30" spans="1:14" s="14" customFormat="1" ht="30.75" x14ac:dyDescent="0.2">
      <c r="A30" s="30"/>
      <c r="B30" s="72" t="s">
        <v>1</v>
      </c>
      <c r="C30" s="32"/>
      <c r="D30" s="41">
        <v>25000000</v>
      </c>
      <c r="E30" s="34"/>
      <c r="F30" s="75"/>
      <c r="G30" s="44"/>
      <c r="H30" s="76"/>
      <c r="I30" s="76"/>
      <c r="J30" s="38">
        <f>I30*100/D30</f>
        <v>0</v>
      </c>
      <c r="K30" s="41">
        <f>D30-I30</f>
        <v>25000000</v>
      </c>
      <c r="L30" s="71"/>
      <c r="M30" s="39"/>
      <c r="N30" s="68"/>
    </row>
    <row r="31" spans="1:14" ht="123" x14ac:dyDescent="0.2">
      <c r="A31" s="77"/>
      <c r="B31" s="90" t="s">
        <v>142</v>
      </c>
      <c r="C31" s="79"/>
      <c r="D31" s="80"/>
      <c r="E31" s="81"/>
      <c r="F31" s="82"/>
      <c r="G31" s="86"/>
      <c r="H31" s="84"/>
      <c r="I31" s="84"/>
      <c r="J31" s="223"/>
      <c r="K31" s="94"/>
      <c r="L31" s="85"/>
      <c r="M31" s="85"/>
      <c r="N31" s="45" t="s">
        <v>222</v>
      </c>
    </row>
    <row r="32" spans="1:14" s="214" customFormat="1" ht="92.25" x14ac:dyDescent="0.2">
      <c r="A32" s="167">
        <v>12</v>
      </c>
      <c r="B32" s="205" t="s">
        <v>132</v>
      </c>
      <c r="C32" s="209" t="s">
        <v>5</v>
      </c>
      <c r="D32" s="175" t="s">
        <v>110</v>
      </c>
      <c r="E32" s="171" t="s">
        <v>174</v>
      </c>
      <c r="F32" s="210"/>
      <c r="G32" s="211"/>
      <c r="H32" s="212"/>
      <c r="I32" s="212"/>
      <c r="J32" s="222"/>
      <c r="K32" s="219"/>
      <c r="L32" s="176"/>
      <c r="M32" s="176"/>
      <c r="N32" s="215"/>
    </row>
    <row r="33" spans="1:14" s="14" customFormat="1" ht="38.25" customHeight="1" x14ac:dyDescent="0.2">
      <c r="A33" s="30"/>
      <c r="B33" s="72" t="s">
        <v>1</v>
      </c>
      <c r="C33" s="32"/>
      <c r="D33" s="41">
        <v>20000000</v>
      </c>
      <c r="E33" s="67"/>
      <c r="F33" s="35"/>
      <c r="G33" s="91"/>
      <c r="H33" s="36"/>
      <c r="I33" s="70"/>
      <c r="J33" s="105">
        <f>I33*100/D33</f>
        <v>0</v>
      </c>
      <c r="K33" s="33">
        <f>D33-I33</f>
        <v>20000000</v>
      </c>
      <c r="L33" s="71"/>
      <c r="M33" s="40"/>
      <c r="N33" s="45"/>
    </row>
    <row r="34" spans="1:14" s="214" customFormat="1" ht="129" customHeight="1" x14ac:dyDescent="0.2">
      <c r="A34" s="30"/>
      <c r="B34" s="31" t="s">
        <v>197</v>
      </c>
      <c r="C34" s="32"/>
      <c r="D34" s="41"/>
      <c r="E34" s="67"/>
      <c r="F34" s="35"/>
      <c r="G34" s="91"/>
      <c r="H34" s="36"/>
      <c r="I34" s="70"/>
      <c r="J34" s="105"/>
      <c r="K34" s="33"/>
      <c r="L34" s="71"/>
      <c r="M34" s="40"/>
      <c r="N34" s="45" t="s">
        <v>183</v>
      </c>
    </row>
    <row r="35" spans="1:14" s="14" customFormat="1" ht="92.25" x14ac:dyDescent="0.2">
      <c r="A35" s="167">
        <v>13</v>
      </c>
      <c r="B35" s="205" t="s">
        <v>168</v>
      </c>
      <c r="C35" s="209" t="s">
        <v>50</v>
      </c>
      <c r="D35" s="175"/>
      <c r="E35" s="171" t="s">
        <v>111</v>
      </c>
      <c r="F35" s="210"/>
      <c r="G35" s="211"/>
      <c r="H35" s="212"/>
      <c r="I35" s="212"/>
      <c r="J35" s="222"/>
      <c r="K35" s="219"/>
      <c r="L35" s="176"/>
      <c r="M35" s="176"/>
      <c r="N35" s="207"/>
    </row>
    <row r="36" spans="1:14" s="208" customFormat="1" ht="61.5" x14ac:dyDescent="0.2">
      <c r="A36" s="30"/>
      <c r="B36" s="31" t="s">
        <v>2</v>
      </c>
      <c r="C36" s="32"/>
      <c r="D36" s="41">
        <v>2000000</v>
      </c>
      <c r="E36" s="67" t="s">
        <v>62</v>
      </c>
      <c r="F36" s="35"/>
      <c r="G36" s="44"/>
      <c r="H36" s="36"/>
      <c r="I36" s="36"/>
      <c r="J36" s="38">
        <f>I36*100/D36</f>
        <v>0</v>
      </c>
      <c r="K36" s="41">
        <f>D36-I36</f>
        <v>2000000</v>
      </c>
      <c r="L36" s="71"/>
      <c r="M36" s="40"/>
      <c r="N36" s="45" t="s">
        <v>223</v>
      </c>
    </row>
    <row r="37" spans="1:14" s="14" customFormat="1" ht="123" x14ac:dyDescent="0.2">
      <c r="A37" s="167">
        <v>14</v>
      </c>
      <c r="B37" s="168" t="s">
        <v>51</v>
      </c>
      <c r="C37" s="169" t="s">
        <v>52</v>
      </c>
      <c r="D37" s="170"/>
      <c r="E37" s="171" t="s">
        <v>91</v>
      </c>
      <c r="F37" s="217"/>
      <c r="G37" s="172"/>
      <c r="H37" s="170"/>
      <c r="I37" s="174"/>
      <c r="J37" s="224"/>
      <c r="K37" s="235"/>
      <c r="L37" s="170"/>
      <c r="M37" s="169"/>
      <c r="N37" s="213"/>
    </row>
    <row r="38" spans="1:14" s="16" customFormat="1" ht="92.25" hidden="1" x14ac:dyDescent="0.2">
      <c r="A38" s="30"/>
      <c r="B38" s="31" t="s">
        <v>2</v>
      </c>
      <c r="C38" s="32"/>
      <c r="D38" s="41">
        <v>5031950</v>
      </c>
      <c r="E38" s="42"/>
      <c r="F38" s="43"/>
      <c r="G38" s="43"/>
      <c r="H38" s="92"/>
      <c r="I38" s="37"/>
      <c r="J38" s="38">
        <f>I38*100/D38</f>
        <v>0</v>
      </c>
      <c r="K38" s="41">
        <f>D38-I38</f>
        <v>5031950</v>
      </c>
      <c r="L38" s="39"/>
      <c r="M38" s="40"/>
      <c r="N38" s="46" t="s">
        <v>171</v>
      </c>
    </row>
    <row r="39" spans="1:14" s="208" customFormat="1" ht="92.25" x14ac:dyDescent="0.2">
      <c r="A39" s="77"/>
      <c r="B39" s="240" t="s">
        <v>2</v>
      </c>
      <c r="C39" s="93">
        <v>2301600</v>
      </c>
      <c r="D39" s="94">
        <v>5031950</v>
      </c>
      <c r="E39" s="87"/>
      <c r="F39" s="88"/>
      <c r="G39" s="88"/>
      <c r="H39" s="89"/>
      <c r="I39" s="89"/>
      <c r="J39" s="223">
        <f>I39*100/D39</f>
        <v>0</v>
      </c>
      <c r="K39" s="94">
        <f>D39-I39</f>
        <v>5031950</v>
      </c>
      <c r="L39" s="95"/>
      <c r="M39" s="85"/>
      <c r="N39" s="29" t="s">
        <v>171</v>
      </c>
    </row>
    <row r="40" spans="1:14" s="239" customFormat="1" ht="61.5" x14ac:dyDescent="0.2">
      <c r="A40" s="167">
        <v>15</v>
      </c>
      <c r="B40" s="205" t="s">
        <v>133</v>
      </c>
      <c r="C40" s="169" t="s">
        <v>53</v>
      </c>
      <c r="D40" s="206"/>
      <c r="E40" s="171" t="s">
        <v>175</v>
      </c>
      <c r="F40" s="172"/>
      <c r="G40" s="173"/>
      <c r="H40" s="174"/>
      <c r="I40" s="174"/>
      <c r="J40" s="222"/>
      <c r="K40" s="219"/>
      <c r="L40" s="216"/>
      <c r="M40" s="176"/>
      <c r="N40" s="213"/>
    </row>
    <row r="41" spans="1:14" s="18" customFormat="1" ht="61.5" x14ac:dyDescent="0.2">
      <c r="A41" s="133"/>
      <c r="B41" s="244" t="s">
        <v>195</v>
      </c>
      <c r="C41" s="178"/>
      <c r="D41" s="186">
        <f>D42+D43</f>
        <v>35805550</v>
      </c>
      <c r="E41" s="180"/>
      <c r="F41" s="181"/>
      <c r="G41" s="242"/>
      <c r="H41" s="182"/>
      <c r="I41" s="182"/>
      <c r="J41" s="197">
        <f>I41*100/D41</f>
        <v>0</v>
      </c>
      <c r="K41" s="136">
        <f>D41-I41</f>
        <v>35805550</v>
      </c>
      <c r="L41" s="243"/>
      <c r="M41" s="142"/>
      <c r="N41" s="187" t="s">
        <v>224</v>
      </c>
    </row>
    <row r="42" spans="1:14" s="16" customFormat="1" ht="30.75" x14ac:dyDescent="0.2">
      <c r="A42" s="96"/>
      <c r="B42" s="31" t="s">
        <v>2</v>
      </c>
      <c r="C42" s="97"/>
      <c r="D42" s="98">
        <v>1468050</v>
      </c>
      <c r="E42" s="99"/>
      <c r="F42" s="100"/>
      <c r="G42" s="101"/>
      <c r="H42" s="102"/>
      <c r="I42" s="102"/>
      <c r="J42" s="105">
        <f>I42*100/D42</f>
        <v>0</v>
      </c>
      <c r="K42" s="33">
        <f>D42-I42</f>
        <v>1468050</v>
      </c>
      <c r="L42" s="39"/>
      <c r="M42" s="40"/>
      <c r="N42" s="46"/>
    </row>
    <row r="43" spans="1:14" s="16" customFormat="1" ht="30.75" x14ac:dyDescent="0.2">
      <c r="A43" s="96"/>
      <c r="B43" s="72" t="s">
        <v>1</v>
      </c>
      <c r="C43" s="97"/>
      <c r="D43" s="33">
        <v>34337500</v>
      </c>
      <c r="E43" s="103"/>
      <c r="F43" s="104"/>
      <c r="G43" s="33"/>
      <c r="H43" s="98"/>
      <c r="I43" s="98"/>
      <c r="J43" s="105">
        <f>I43*100/D43</f>
        <v>0</v>
      </c>
      <c r="K43" s="33">
        <f>D43-I43</f>
        <v>34337500</v>
      </c>
      <c r="L43" s="40"/>
      <c r="M43" s="40"/>
      <c r="N43" s="74"/>
    </row>
    <row r="44" spans="1:14" s="16" customFormat="1" ht="30.75" x14ac:dyDescent="0.2">
      <c r="A44" s="96"/>
      <c r="B44" s="31" t="s">
        <v>86</v>
      </c>
      <c r="C44" s="97"/>
      <c r="D44" s="33"/>
      <c r="E44" s="103"/>
      <c r="F44" s="104"/>
      <c r="G44" s="33"/>
      <c r="H44" s="98"/>
      <c r="I44" s="98"/>
      <c r="J44" s="105"/>
      <c r="K44" s="33"/>
      <c r="L44" s="40"/>
      <c r="M44" s="40"/>
      <c r="N44" s="74"/>
    </row>
    <row r="45" spans="1:14" s="23" customFormat="1" ht="30.75" x14ac:dyDescent="0.2">
      <c r="A45" s="96"/>
      <c r="B45" s="106" t="s">
        <v>56</v>
      </c>
      <c r="C45" s="97"/>
      <c r="D45" s="33">
        <v>4612500</v>
      </c>
      <c r="E45" s="103"/>
      <c r="F45" s="104"/>
      <c r="G45" s="107"/>
      <c r="H45" s="98"/>
      <c r="I45" s="98"/>
      <c r="J45" s="105">
        <f>I45*100/D45</f>
        <v>0</v>
      </c>
      <c r="K45" s="33">
        <f>D45-I45</f>
        <v>4612500</v>
      </c>
      <c r="L45" s="40"/>
      <c r="M45" s="40"/>
      <c r="N45" s="74"/>
    </row>
    <row r="46" spans="1:14" s="23" customFormat="1" ht="30.75" x14ac:dyDescent="0.2">
      <c r="A46" s="108"/>
      <c r="B46" s="106" t="s">
        <v>57</v>
      </c>
      <c r="C46" s="109"/>
      <c r="D46" s="33">
        <v>3587500</v>
      </c>
      <c r="E46" s="108"/>
      <c r="F46" s="108"/>
      <c r="G46" s="110"/>
      <c r="H46" s="111"/>
      <c r="I46" s="98"/>
      <c r="J46" s="105">
        <f>I46*100/D46</f>
        <v>0</v>
      </c>
      <c r="K46" s="33">
        <f>D46-I46</f>
        <v>3587500</v>
      </c>
      <c r="L46" s="110"/>
      <c r="M46" s="110"/>
      <c r="N46" s="112"/>
    </row>
    <row r="47" spans="1:14" s="23" customFormat="1" ht="30.75" x14ac:dyDescent="0.2">
      <c r="A47" s="108"/>
      <c r="B47" s="106" t="s">
        <v>58</v>
      </c>
      <c r="C47" s="109"/>
      <c r="D47" s="33">
        <v>6765000</v>
      </c>
      <c r="E47" s="108"/>
      <c r="F47" s="108"/>
      <c r="G47" s="110"/>
      <c r="H47" s="111"/>
      <c r="I47" s="98"/>
      <c r="J47" s="105">
        <f>I47*100/D47</f>
        <v>0</v>
      </c>
      <c r="K47" s="33">
        <f>D47-I47</f>
        <v>6765000</v>
      </c>
      <c r="L47" s="110"/>
      <c r="M47" s="110"/>
      <c r="N47" s="112"/>
    </row>
    <row r="48" spans="1:14" s="24" customFormat="1" ht="30.75" x14ac:dyDescent="0.2">
      <c r="A48" s="108"/>
      <c r="B48" s="106" t="s">
        <v>54</v>
      </c>
      <c r="C48" s="109"/>
      <c r="D48" s="33">
        <v>9717000</v>
      </c>
      <c r="E48" s="108"/>
      <c r="F48" s="108"/>
      <c r="G48" s="110"/>
      <c r="H48" s="111"/>
      <c r="I48" s="98"/>
      <c r="J48" s="105">
        <f>I48*100/D48</f>
        <v>0</v>
      </c>
      <c r="K48" s="33">
        <f>D48-I48</f>
        <v>9717000</v>
      </c>
      <c r="L48" s="110"/>
      <c r="M48" s="110"/>
      <c r="N48" s="112"/>
    </row>
    <row r="49" spans="1:14" s="214" customFormat="1" ht="30.75" x14ac:dyDescent="0.2">
      <c r="A49" s="108"/>
      <c r="B49" s="106" t="s">
        <v>55</v>
      </c>
      <c r="C49" s="109"/>
      <c r="D49" s="33">
        <v>9655500</v>
      </c>
      <c r="E49" s="108"/>
      <c r="F49" s="108"/>
      <c r="G49" s="110"/>
      <c r="H49" s="111"/>
      <c r="I49" s="98"/>
      <c r="J49" s="105">
        <f>I49*100/D49</f>
        <v>0</v>
      </c>
      <c r="K49" s="33">
        <f>D49-I49</f>
        <v>9655500</v>
      </c>
      <c r="L49" s="110"/>
      <c r="M49" s="110"/>
      <c r="N49" s="112"/>
    </row>
    <row r="50" spans="1:14" s="21" customFormat="1" ht="61.5" x14ac:dyDescent="0.2">
      <c r="A50" s="167">
        <v>16</v>
      </c>
      <c r="B50" s="205" t="s">
        <v>59</v>
      </c>
      <c r="C50" s="209" t="s">
        <v>20</v>
      </c>
      <c r="D50" s="175"/>
      <c r="E50" s="171" t="s">
        <v>176</v>
      </c>
      <c r="F50" s="210"/>
      <c r="G50" s="211"/>
      <c r="H50" s="212"/>
      <c r="I50" s="212"/>
      <c r="J50" s="222"/>
      <c r="K50" s="219"/>
      <c r="L50" s="176"/>
      <c r="M50" s="176"/>
      <c r="N50" s="207"/>
    </row>
    <row r="51" spans="1:14" s="214" customFormat="1" ht="61.5" x14ac:dyDescent="0.2">
      <c r="A51" s="30"/>
      <c r="B51" s="31" t="s">
        <v>2</v>
      </c>
      <c r="C51" s="32"/>
      <c r="D51" s="41">
        <v>2000000</v>
      </c>
      <c r="E51" s="67"/>
      <c r="F51" s="35"/>
      <c r="G51" s="44"/>
      <c r="H51" s="36"/>
      <c r="I51" s="36"/>
      <c r="J51" s="38">
        <f>I51*100/D51</f>
        <v>0</v>
      </c>
      <c r="K51" s="41">
        <f>D51-I51</f>
        <v>2000000</v>
      </c>
      <c r="L51" s="71"/>
      <c r="M51" s="40"/>
      <c r="N51" s="46" t="s">
        <v>225</v>
      </c>
    </row>
    <row r="52" spans="1:14" s="21" customFormat="1" ht="61.5" x14ac:dyDescent="0.2">
      <c r="A52" s="167">
        <v>17</v>
      </c>
      <c r="B52" s="205" t="s">
        <v>60</v>
      </c>
      <c r="C52" s="209" t="s">
        <v>61</v>
      </c>
      <c r="D52" s="175"/>
      <c r="E52" s="171" t="s">
        <v>92</v>
      </c>
      <c r="F52" s="210"/>
      <c r="G52" s="211"/>
      <c r="H52" s="212"/>
      <c r="I52" s="212"/>
      <c r="J52" s="222"/>
      <c r="K52" s="219"/>
      <c r="L52" s="176"/>
      <c r="M52" s="176"/>
      <c r="N52" s="213"/>
    </row>
    <row r="53" spans="1:14" s="21" customFormat="1" ht="36.75" customHeight="1" x14ac:dyDescent="0.2">
      <c r="A53" s="30"/>
      <c r="B53" s="72" t="s">
        <v>85</v>
      </c>
      <c r="C53" s="32"/>
      <c r="D53" s="41">
        <v>300000</v>
      </c>
      <c r="E53" s="67"/>
      <c r="F53" s="35"/>
      <c r="G53" s="91"/>
      <c r="H53" s="36"/>
      <c r="I53" s="36"/>
      <c r="J53" s="38">
        <f>I53*100/D53</f>
        <v>0</v>
      </c>
      <c r="K53" s="41">
        <f>D53-I53</f>
        <v>300000</v>
      </c>
      <c r="L53" s="40"/>
      <c r="M53" s="40"/>
      <c r="N53" s="46"/>
    </row>
    <row r="54" spans="1:14" s="214" customFormat="1" ht="61.5" x14ac:dyDescent="0.2">
      <c r="A54" s="30"/>
      <c r="B54" s="72" t="s">
        <v>124</v>
      </c>
      <c r="C54" s="32"/>
      <c r="D54" s="41"/>
      <c r="E54" s="67"/>
      <c r="F54" s="35"/>
      <c r="G54" s="91"/>
      <c r="H54" s="36"/>
      <c r="I54" s="36"/>
      <c r="J54" s="38"/>
      <c r="K54" s="41"/>
      <c r="L54" s="40"/>
      <c r="M54" s="40"/>
      <c r="N54" s="46" t="s">
        <v>226</v>
      </c>
    </row>
    <row r="55" spans="1:14" s="14" customFormat="1" ht="66" customHeight="1" x14ac:dyDescent="0.2">
      <c r="A55" s="167">
        <v>18</v>
      </c>
      <c r="B55" s="205" t="s">
        <v>170</v>
      </c>
      <c r="C55" s="209" t="s">
        <v>144</v>
      </c>
      <c r="D55" s="175"/>
      <c r="E55" s="171" t="s">
        <v>179</v>
      </c>
      <c r="F55" s="210"/>
      <c r="G55" s="211"/>
      <c r="H55" s="212"/>
      <c r="I55" s="212"/>
      <c r="J55" s="222"/>
      <c r="K55" s="219"/>
      <c r="L55" s="176"/>
      <c r="M55" s="176"/>
      <c r="N55" s="213"/>
    </row>
    <row r="56" spans="1:14" s="14" customFormat="1" ht="42.75" customHeight="1" x14ac:dyDescent="0.2">
      <c r="A56" s="30"/>
      <c r="B56" s="72" t="s">
        <v>1</v>
      </c>
      <c r="C56" s="32"/>
      <c r="D56" s="41">
        <v>30000000</v>
      </c>
      <c r="E56" s="67"/>
      <c r="F56" s="35"/>
      <c r="G56" s="91"/>
      <c r="H56" s="36"/>
      <c r="I56" s="36"/>
      <c r="J56" s="38">
        <f>I56*100/D56</f>
        <v>0</v>
      </c>
      <c r="K56" s="41">
        <f>D56-I56</f>
        <v>30000000</v>
      </c>
      <c r="L56" s="40"/>
      <c r="M56" s="40"/>
      <c r="N56" s="46"/>
    </row>
    <row r="57" spans="1:14" s="16" customFormat="1" ht="153.75" x14ac:dyDescent="0.2">
      <c r="A57" s="30"/>
      <c r="B57" s="31" t="s">
        <v>155</v>
      </c>
      <c r="C57" s="32"/>
      <c r="D57" s="41"/>
      <c r="E57" s="67"/>
      <c r="F57" s="35"/>
      <c r="G57" s="91"/>
      <c r="H57" s="36"/>
      <c r="I57" s="36"/>
      <c r="J57" s="38"/>
      <c r="K57" s="41"/>
      <c r="L57" s="40"/>
      <c r="M57" s="40"/>
      <c r="N57" s="46" t="s">
        <v>227</v>
      </c>
    </row>
    <row r="58" spans="1:14" s="14" customFormat="1" ht="61.5" x14ac:dyDescent="0.2">
      <c r="A58" s="192">
        <v>19</v>
      </c>
      <c r="B58" s="193" t="s">
        <v>18</v>
      </c>
      <c r="C58" s="135" t="s">
        <v>63</v>
      </c>
      <c r="D58" s="183"/>
      <c r="E58" s="180" t="s">
        <v>93</v>
      </c>
      <c r="F58" s="137"/>
      <c r="G58" s="138"/>
      <c r="H58" s="139"/>
      <c r="I58" s="139"/>
      <c r="J58" s="197"/>
      <c r="K58" s="136"/>
      <c r="L58" s="142"/>
      <c r="M58" s="142"/>
      <c r="N58" s="191"/>
    </row>
    <row r="59" spans="1:14" s="214" customFormat="1" ht="92.25" x14ac:dyDescent="0.2">
      <c r="A59" s="30"/>
      <c r="B59" s="31" t="s">
        <v>2</v>
      </c>
      <c r="C59" s="32"/>
      <c r="D59" s="41">
        <v>3540000</v>
      </c>
      <c r="E59" s="67"/>
      <c r="F59" s="35"/>
      <c r="G59" s="44"/>
      <c r="H59" s="36"/>
      <c r="I59" s="36"/>
      <c r="J59" s="38">
        <f>I59*100/D59</f>
        <v>0</v>
      </c>
      <c r="K59" s="41">
        <f>D59-I59</f>
        <v>3540000</v>
      </c>
      <c r="L59" s="40"/>
      <c r="M59" s="40"/>
      <c r="N59" s="45" t="s">
        <v>228</v>
      </c>
    </row>
    <row r="60" spans="1:14" s="14" customFormat="1" ht="61.5" x14ac:dyDescent="0.2">
      <c r="A60" s="167">
        <v>20</v>
      </c>
      <c r="B60" s="205" t="s">
        <v>64</v>
      </c>
      <c r="C60" s="209" t="s">
        <v>63</v>
      </c>
      <c r="D60" s="175"/>
      <c r="E60" s="171" t="s">
        <v>180</v>
      </c>
      <c r="F60" s="210"/>
      <c r="G60" s="211"/>
      <c r="H60" s="212"/>
      <c r="I60" s="212"/>
      <c r="J60" s="222"/>
      <c r="K60" s="219"/>
      <c r="L60" s="176"/>
      <c r="M60" s="176"/>
      <c r="N60" s="213"/>
    </row>
    <row r="61" spans="1:14" s="18" customFormat="1" ht="92.25" x14ac:dyDescent="0.2">
      <c r="A61" s="30"/>
      <c r="B61" s="31" t="s">
        <v>2</v>
      </c>
      <c r="C61" s="32"/>
      <c r="D61" s="41">
        <v>12000000</v>
      </c>
      <c r="E61" s="67"/>
      <c r="F61" s="35"/>
      <c r="G61" s="44"/>
      <c r="H61" s="36"/>
      <c r="I61" s="36"/>
      <c r="J61" s="38">
        <f>I61*100/D61</f>
        <v>0</v>
      </c>
      <c r="K61" s="41">
        <f>D61-I61</f>
        <v>12000000</v>
      </c>
      <c r="L61" s="40"/>
      <c r="M61" s="40"/>
      <c r="N61" s="46" t="s">
        <v>229</v>
      </c>
    </row>
    <row r="62" spans="1:14" s="27" customFormat="1" ht="92.25" x14ac:dyDescent="0.35">
      <c r="A62" s="133">
        <v>21</v>
      </c>
      <c r="B62" s="134" t="s">
        <v>160</v>
      </c>
      <c r="C62" s="135" t="s">
        <v>65</v>
      </c>
      <c r="D62" s="136"/>
      <c r="E62" s="180" t="s">
        <v>94</v>
      </c>
      <c r="F62" s="181"/>
      <c r="G62" s="137"/>
      <c r="H62" s="135"/>
      <c r="I62" s="182"/>
      <c r="J62" s="197"/>
      <c r="K62" s="136"/>
      <c r="L62" s="189"/>
      <c r="M62" s="189"/>
      <c r="N62" s="194"/>
    </row>
    <row r="63" spans="1:14" s="16" customFormat="1" ht="92.25" x14ac:dyDescent="0.45">
      <c r="A63" s="47"/>
      <c r="B63" s="31" t="s">
        <v>2</v>
      </c>
      <c r="C63" s="32"/>
      <c r="D63" s="41">
        <v>2500000</v>
      </c>
      <c r="E63" s="34"/>
      <c r="F63" s="75"/>
      <c r="G63" s="35"/>
      <c r="H63" s="32"/>
      <c r="I63" s="76"/>
      <c r="J63" s="38">
        <f>I63*100/D63</f>
        <v>0</v>
      </c>
      <c r="K63" s="41">
        <f>D63-I63</f>
        <v>2500000</v>
      </c>
      <c r="L63" s="238"/>
      <c r="M63" s="238"/>
      <c r="N63" s="45" t="s">
        <v>230</v>
      </c>
    </row>
    <row r="64" spans="1:14" s="28" customFormat="1" ht="61.5" x14ac:dyDescent="0.2">
      <c r="A64" s="133">
        <v>22</v>
      </c>
      <c r="B64" s="195" t="s">
        <v>207</v>
      </c>
      <c r="C64" s="135" t="s">
        <v>65</v>
      </c>
      <c r="D64" s="183"/>
      <c r="E64" s="180" t="s">
        <v>94</v>
      </c>
      <c r="F64" s="137"/>
      <c r="G64" s="138"/>
      <c r="H64" s="139"/>
      <c r="I64" s="196"/>
      <c r="J64" s="197"/>
      <c r="K64" s="136"/>
      <c r="L64" s="142"/>
      <c r="M64" s="142"/>
      <c r="N64" s="191"/>
    </row>
    <row r="65" spans="1:14" s="16" customFormat="1" ht="30.75" x14ac:dyDescent="0.2">
      <c r="A65" s="96"/>
      <c r="B65" s="31" t="s">
        <v>2</v>
      </c>
      <c r="C65" s="97"/>
      <c r="D65" s="33">
        <v>1279500</v>
      </c>
      <c r="E65" s="115"/>
      <c r="F65" s="116"/>
      <c r="G65" s="107"/>
      <c r="H65" s="70"/>
      <c r="I65" s="36"/>
      <c r="J65" s="105">
        <f>I65*100/D65</f>
        <v>0</v>
      </c>
      <c r="K65" s="33">
        <f>D65-I65</f>
        <v>1279500</v>
      </c>
      <c r="L65" s="40"/>
      <c r="M65" s="40"/>
      <c r="N65" s="45" t="s">
        <v>119</v>
      </c>
    </row>
    <row r="66" spans="1:14" s="14" customFormat="1" ht="61.5" x14ac:dyDescent="0.2">
      <c r="A66" s="133">
        <v>23</v>
      </c>
      <c r="B66" s="185" t="s">
        <v>145</v>
      </c>
      <c r="C66" s="135" t="s">
        <v>65</v>
      </c>
      <c r="D66" s="183"/>
      <c r="E66" s="180" t="s">
        <v>94</v>
      </c>
      <c r="F66" s="137"/>
      <c r="G66" s="138"/>
      <c r="H66" s="139"/>
      <c r="I66" s="139"/>
      <c r="J66" s="197"/>
      <c r="K66" s="136"/>
      <c r="L66" s="142"/>
      <c r="M66" s="142"/>
      <c r="N66" s="191"/>
    </row>
    <row r="67" spans="1:14" s="16" customFormat="1" ht="30.75" x14ac:dyDescent="0.2">
      <c r="A67" s="30"/>
      <c r="B67" s="31" t="s">
        <v>2</v>
      </c>
      <c r="C67" s="32"/>
      <c r="D67" s="41">
        <v>425350</v>
      </c>
      <c r="E67" s="67"/>
      <c r="F67" s="35"/>
      <c r="G67" s="44"/>
      <c r="H67" s="36"/>
      <c r="I67" s="36"/>
      <c r="J67" s="38">
        <f>I67*100/D67</f>
        <v>0</v>
      </c>
      <c r="K67" s="41">
        <f>D67-I67</f>
        <v>425350</v>
      </c>
      <c r="L67" s="40"/>
      <c r="M67" s="40"/>
      <c r="N67" s="45" t="s">
        <v>196</v>
      </c>
    </row>
    <row r="68" spans="1:14" s="21" customFormat="1" ht="61.5" x14ac:dyDescent="0.2">
      <c r="A68" s="133">
        <v>24</v>
      </c>
      <c r="B68" s="185" t="s">
        <v>19</v>
      </c>
      <c r="C68" s="135" t="s">
        <v>65</v>
      </c>
      <c r="D68" s="198"/>
      <c r="E68" s="180" t="s">
        <v>94</v>
      </c>
      <c r="F68" s="137"/>
      <c r="G68" s="138"/>
      <c r="H68" s="139"/>
      <c r="I68" s="139"/>
      <c r="J68" s="197"/>
      <c r="K68" s="136"/>
      <c r="L68" s="142"/>
      <c r="M68" s="142"/>
      <c r="N68" s="187"/>
    </row>
    <row r="69" spans="1:14" s="16" customFormat="1" ht="66" customHeight="1" x14ac:dyDescent="0.2">
      <c r="A69" s="30"/>
      <c r="B69" s="31" t="s">
        <v>2</v>
      </c>
      <c r="C69" s="32"/>
      <c r="D69" s="41">
        <v>352550</v>
      </c>
      <c r="E69" s="67"/>
      <c r="F69" s="35"/>
      <c r="G69" s="35"/>
      <c r="H69" s="36"/>
      <c r="I69" s="70"/>
      <c r="J69" s="105">
        <f>I69*100/D69</f>
        <v>0</v>
      </c>
      <c r="K69" s="33">
        <f>D69-I69</f>
        <v>352550</v>
      </c>
      <c r="L69" s="40"/>
      <c r="M69" s="39"/>
      <c r="N69" s="45" t="s">
        <v>161</v>
      </c>
    </row>
    <row r="70" spans="1:14" s="21" customFormat="1" ht="61.5" x14ac:dyDescent="0.2">
      <c r="A70" s="133">
        <v>25</v>
      </c>
      <c r="B70" s="185" t="s">
        <v>146</v>
      </c>
      <c r="C70" s="135" t="s">
        <v>66</v>
      </c>
      <c r="D70" s="183"/>
      <c r="E70" s="180" t="s">
        <v>95</v>
      </c>
      <c r="F70" s="137"/>
      <c r="G70" s="138"/>
      <c r="H70" s="139"/>
      <c r="I70" s="139"/>
      <c r="J70" s="225"/>
      <c r="K70" s="136"/>
      <c r="L70" s="142"/>
      <c r="M70" s="142"/>
      <c r="N70" s="191"/>
    </row>
    <row r="71" spans="1:14" s="16" customFormat="1" ht="61.5" x14ac:dyDescent="0.2">
      <c r="A71" s="30"/>
      <c r="B71" s="31" t="s">
        <v>2</v>
      </c>
      <c r="C71" s="32"/>
      <c r="D71" s="41">
        <v>2000000</v>
      </c>
      <c r="E71" s="67"/>
      <c r="F71" s="35"/>
      <c r="G71" s="44"/>
      <c r="H71" s="36"/>
      <c r="I71" s="70"/>
      <c r="J71" s="105">
        <f>I71*100/D71</f>
        <v>0</v>
      </c>
      <c r="K71" s="33">
        <f>D71-I71</f>
        <v>2000000</v>
      </c>
      <c r="L71" s="40"/>
      <c r="M71" s="40"/>
      <c r="N71" s="45" t="s">
        <v>231</v>
      </c>
    </row>
    <row r="72" spans="1:14" s="21" customFormat="1" ht="92.25" x14ac:dyDescent="0.2">
      <c r="A72" s="133">
        <v>26</v>
      </c>
      <c r="B72" s="185" t="s">
        <v>67</v>
      </c>
      <c r="C72" s="241" t="s">
        <v>68</v>
      </c>
      <c r="D72" s="183"/>
      <c r="E72" s="180" t="s">
        <v>96</v>
      </c>
      <c r="F72" s="137"/>
      <c r="G72" s="138"/>
      <c r="H72" s="139"/>
      <c r="I72" s="139"/>
      <c r="J72" s="197"/>
      <c r="K72" s="136"/>
      <c r="L72" s="142"/>
      <c r="M72" s="142"/>
      <c r="N72" s="194"/>
    </row>
    <row r="73" spans="1:14" s="16" customFormat="1" ht="153.75" x14ac:dyDescent="0.2">
      <c r="A73" s="30"/>
      <c r="B73" s="31" t="s">
        <v>2</v>
      </c>
      <c r="C73" s="32"/>
      <c r="D73" s="41">
        <v>1413000</v>
      </c>
      <c r="E73" s="67"/>
      <c r="F73" s="35"/>
      <c r="G73" s="44"/>
      <c r="H73" s="36"/>
      <c r="I73" s="70"/>
      <c r="J73" s="105">
        <f>I73*100/D73</f>
        <v>0</v>
      </c>
      <c r="K73" s="33">
        <f>D73-I73</f>
        <v>1413000</v>
      </c>
      <c r="L73" s="39"/>
      <c r="M73" s="40"/>
      <c r="N73" s="113" t="s">
        <v>172</v>
      </c>
    </row>
    <row r="74" spans="1:14" s="15" customFormat="1" ht="96" customHeight="1" x14ac:dyDescent="0.2">
      <c r="A74" s="133">
        <v>27</v>
      </c>
      <c r="B74" s="185" t="s">
        <v>134</v>
      </c>
      <c r="C74" s="135" t="s">
        <v>4</v>
      </c>
      <c r="D74" s="183"/>
      <c r="E74" s="180" t="s">
        <v>112</v>
      </c>
      <c r="F74" s="137"/>
      <c r="G74" s="138"/>
      <c r="H74" s="139"/>
      <c r="I74" s="139"/>
      <c r="J74" s="197"/>
      <c r="K74" s="136"/>
      <c r="L74" s="142"/>
      <c r="M74" s="142"/>
      <c r="N74" s="187"/>
    </row>
    <row r="75" spans="1:14" s="15" customFormat="1" ht="30.75" x14ac:dyDescent="0.45">
      <c r="A75" s="30"/>
      <c r="B75" s="117" t="s">
        <v>1</v>
      </c>
      <c r="C75" s="32"/>
      <c r="D75" s="41">
        <v>1825000</v>
      </c>
      <c r="E75" s="67"/>
      <c r="F75" s="35"/>
      <c r="G75" s="44"/>
      <c r="H75" s="36"/>
      <c r="I75" s="70"/>
      <c r="J75" s="105">
        <f>I75*100/D75</f>
        <v>0</v>
      </c>
      <c r="K75" s="33">
        <f>D75-I75</f>
        <v>1825000</v>
      </c>
      <c r="L75" s="40"/>
      <c r="M75" s="40"/>
      <c r="N75" s="45"/>
    </row>
    <row r="76" spans="1:14" s="16" customFormat="1" ht="123" x14ac:dyDescent="0.45">
      <c r="A76" s="30"/>
      <c r="B76" s="48" t="s">
        <v>156</v>
      </c>
      <c r="C76" s="32"/>
      <c r="D76" s="41"/>
      <c r="E76" s="67"/>
      <c r="F76" s="35"/>
      <c r="G76" s="44"/>
      <c r="H76" s="36"/>
      <c r="I76" s="70"/>
      <c r="J76" s="105"/>
      <c r="K76" s="33"/>
      <c r="L76" s="40"/>
      <c r="M76" s="40"/>
      <c r="N76" s="45" t="s">
        <v>118</v>
      </c>
    </row>
    <row r="77" spans="1:14" s="14" customFormat="1" ht="108" customHeight="1" x14ac:dyDescent="0.2">
      <c r="A77" s="133">
        <v>28</v>
      </c>
      <c r="B77" s="185" t="s">
        <v>201</v>
      </c>
      <c r="C77" s="135" t="s">
        <v>4</v>
      </c>
      <c r="D77" s="183"/>
      <c r="E77" s="180" t="s">
        <v>97</v>
      </c>
      <c r="F77" s="137"/>
      <c r="G77" s="138"/>
      <c r="H77" s="139"/>
      <c r="I77" s="139"/>
      <c r="J77" s="197"/>
      <c r="K77" s="136"/>
      <c r="L77" s="142"/>
      <c r="M77" s="142"/>
      <c r="N77" s="191"/>
    </row>
    <row r="78" spans="1:14" s="14" customFormat="1" ht="30.75" x14ac:dyDescent="0.45">
      <c r="A78" s="30"/>
      <c r="B78" s="117" t="s">
        <v>69</v>
      </c>
      <c r="C78" s="32"/>
      <c r="D78" s="41">
        <v>3547000</v>
      </c>
      <c r="E78" s="67"/>
      <c r="F78" s="35"/>
      <c r="G78" s="44"/>
      <c r="H78" s="36"/>
      <c r="I78" s="70"/>
      <c r="J78" s="105">
        <f>I78*100/D78</f>
        <v>0</v>
      </c>
      <c r="K78" s="33">
        <f>D78-I78</f>
        <v>3547000</v>
      </c>
      <c r="L78" s="71"/>
      <c r="M78" s="40"/>
      <c r="N78" s="45"/>
    </row>
    <row r="79" spans="1:14" s="16" customFormat="1" ht="123" x14ac:dyDescent="0.45">
      <c r="A79" s="30"/>
      <c r="B79" s="117" t="s">
        <v>158</v>
      </c>
      <c r="C79" s="32"/>
      <c r="D79" s="41"/>
      <c r="E79" s="67"/>
      <c r="F79" s="35"/>
      <c r="G79" s="44"/>
      <c r="H79" s="36"/>
      <c r="I79" s="70"/>
      <c r="J79" s="105"/>
      <c r="K79" s="33"/>
      <c r="L79" s="71"/>
      <c r="M79" s="40"/>
      <c r="N79" s="45" t="s">
        <v>118</v>
      </c>
    </row>
    <row r="80" spans="1:14" s="14" customFormat="1" ht="104.25" customHeight="1" x14ac:dyDescent="0.2">
      <c r="A80" s="133">
        <v>29</v>
      </c>
      <c r="B80" s="185" t="s">
        <v>203</v>
      </c>
      <c r="C80" s="135" t="s">
        <v>169</v>
      </c>
      <c r="D80" s="183"/>
      <c r="E80" s="180" t="s">
        <v>98</v>
      </c>
      <c r="F80" s="181"/>
      <c r="G80" s="138"/>
      <c r="H80" s="182"/>
      <c r="I80" s="182"/>
      <c r="J80" s="197"/>
      <c r="K80" s="136"/>
      <c r="L80" s="142"/>
      <c r="M80" s="142"/>
      <c r="N80" s="187"/>
    </row>
    <row r="81" spans="1:14" s="19" customFormat="1" ht="41.25" customHeight="1" x14ac:dyDescent="0.35">
      <c r="A81" s="30"/>
      <c r="B81" s="72" t="s">
        <v>1</v>
      </c>
      <c r="C81" s="32"/>
      <c r="D81" s="33">
        <v>5000000</v>
      </c>
      <c r="E81" s="34"/>
      <c r="F81" s="75"/>
      <c r="G81" s="43"/>
      <c r="H81" s="76"/>
      <c r="I81" s="76"/>
      <c r="J81" s="38">
        <f>I81*100/D81</f>
        <v>0</v>
      </c>
      <c r="K81" s="41">
        <f>D81-I81</f>
        <v>5000000</v>
      </c>
      <c r="L81" s="40"/>
      <c r="M81" s="71"/>
      <c r="N81" s="45"/>
    </row>
    <row r="82" spans="1:14" s="16" customFormat="1" ht="135" customHeight="1" x14ac:dyDescent="0.45">
      <c r="A82" s="47"/>
      <c r="B82" s="78" t="s">
        <v>157</v>
      </c>
      <c r="C82" s="79"/>
      <c r="D82" s="80"/>
      <c r="E82" s="81"/>
      <c r="F82" s="82"/>
      <c r="G82" s="86"/>
      <c r="H82" s="84"/>
      <c r="I82" s="84"/>
      <c r="J82" s="223"/>
      <c r="K82" s="94"/>
      <c r="L82" s="85"/>
      <c r="M82" s="85"/>
      <c r="N82" s="45" t="s">
        <v>118</v>
      </c>
    </row>
    <row r="83" spans="1:14" s="14" customFormat="1" ht="68.25" customHeight="1" x14ac:dyDescent="0.2">
      <c r="A83" s="133">
        <v>30</v>
      </c>
      <c r="B83" s="177" t="s">
        <v>210</v>
      </c>
      <c r="C83" s="135" t="s">
        <v>169</v>
      </c>
      <c r="D83" s="179"/>
      <c r="E83" s="180" t="s">
        <v>98</v>
      </c>
      <c r="F83" s="181"/>
      <c r="G83" s="138"/>
      <c r="H83" s="182"/>
      <c r="I83" s="182"/>
      <c r="J83" s="197"/>
      <c r="K83" s="136"/>
      <c r="L83" s="142"/>
      <c r="M83" s="142"/>
      <c r="N83" s="187"/>
    </row>
    <row r="84" spans="1:14" s="14" customFormat="1" ht="30.75" x14ac:dyDescent="0.2">
      <c r="A84" s="30"/>
      <c r="B84" s="72" t="s">
        <v>1</v>
      </c>
      <c r="C84" s="32"/>
      <c r="D84" s="41">
        <v>2427000</v>
      </c>
      <c r="E84" s="34"/>
      <c r="F84" s="75"/>
      <c r="G84" s="44"/>
      <c r="H84" s="76"/>
      <c r="I84" s="76"/>
      <c r="J84" s="38">
        <f>I84*100/D84</f>
        <v>0</v>
      </c>
      <c r="K84" s="41">
        <f>D84-I84</f>
        <v>2427000</v>
      </c>
      <c r="L84" s="71"/>
      <c r="M84" s="40"/>
      <c r="N84" s="45"/>
    </row>
    <row r="85" spans="1:14" s="214" customFormat="1" ht="106.5" customHeight="1" x14ac:dyDescent="0.2">
      <c r="A85" s="30"/>
      <c r="B85" s="72" t="s">
        <v>191</v>
      </c>
      <c r="C85" s="32"/>
      <c r="D85" s="41"/>
      <c r="E85" s="34"/>
      <c r="F85" s="75"/>
      <c r="G85" s="44"/>
      <c r="H85" s="76"/>
      <c r="I85" s="76"/>
      <c r="J85" s="38"/>
      <c r="K85" s="41"/>
      <c r="L85" s="71"/>
      <c r="M85" s="40"/>
      <c r="N85" s="45" t="s">
        <v>184</v>
      </c>
    </row>
    <row r="86" spans="1:14" s="15" customFormat="1" ht="92.25" x14ac:dyDescent="0.2">
      <c r="A86" s="167">
        <v>31</v>
      </c>
      <c r="B86" s="218" t="s">
        <v>135</v>
      </c>
      <c r="C86" s="209" t="s">
        <v>169</v>
      </c>
      <c r="D86" s="219"/>
      <c r="E86" s="171" t="s">
        <v>113</v>
      </c>
      <c r="F86" s="211"/>
      <c r="G86" s="211"/>
      <c r="H86" s="212"/>
      <c r="I86" s="212"/>
      <c r="J86" s="222"/>
      <c r="K86" s="219"/>
      <c r="L86" s="176"/>
      <c r="M86" s="176"/>
      <c r="N86" s="207"/>
    </row>
    <row r="87" spans="1:14" s="15" customFormat="1" ht="38.25" customHeight="1" x14ac:dyDescent="0.2">
      <c r="A87" s="30"/>
      <c r="B87" s="72" t="s">
        <v>1</v>
      </c>
      <c r="C87" s="32"/>
      <c r="D87" s="41">
        <v>1543000</v>
      </c>
      <c r="E87" s="34"/>
      <c r="F87" s="43"/>
      <c r="G87" s="44"/>
      <c r="H87" s="37"/>
      <c r="I87" s="37"/>
      <c r="J87" s="38">
        <f>I87*100/D87</f>
        <v>0</v>
      </c>
      <c r="K87" s="41">
        <f>D87-I87</f>
        <v>1543000</v>
      </c>
      <c r="L87" s="40"/>
      <c r="M87" s="40"/>
      <c r="N87" s="45"/>
    </row>
    <row r="88" spans="1:14" s="16" customFormat="1" ht="124.5" customHeight="1" x14ac:dyDescent="0.2">
      <c r="A88" s="30"/>
      <c r="B88" s="72" t="s">
        <v>211</v>
      </c>
      <c r="C88" s="32"/>
      <c r="D88" s="41"/>
      <c r="E88" s="34"/>
      <c r="F88" s="43"/>
      <c r="G88" s="44"/>
      <c r="H88" s="37"/>
      <c r="I88" s="37"/>
      <c r="J88" s="38"/>
      <c r="K88" s="41"/>
      <c r="L88" s="40"/>
      <c r="M88" s="40"/>
      <c r="N88" s="45" t="s">
        <v>117</v>
      </c>
    </row>
    <row r="89" spans="1:14" s="14" customFormat="1" ht="61.5" x14ac:dyDescent="0.2">
      <c r="A89" s="192">
        <v>32</v>
      </c>
      <c r="B89" s="185" t="s">
        <v>70</v>
      </c>
      <c r="C89" s="135" t="s">
        <v>71</v>
      </c>
      <c r="D89" s="183"/>
      <c r="E89" s="180" t="s">
        <v>99</v>
      </c>
      <c r="F89" s="137"/>
      <c r="G89" s="138"/>
      <c r="H89" s="139"/>
      <c r="I89" s="139"/>
      <c r="J89" s="197"/>
      <c r="K89" s="136"/>
      <c r="L89" s="142"/>
      <c r="M89" s="142"/>
      <c r="N89" s="191"/>
    </row>
    <row r="90" spans="1:14" s="214" customFormat="1" ht="37.5" customHeight="1" x14ac:dyDescent="0.2">
      <c r="A90" s="30"/>
      <c r="B90" s="31" t="s">
        <v>2</v>
      </c>
      <c r="C90" s="32"/>
      <c r="D90" s="41">
        <v>2500000</v>
      </c>
      <c r="E90" s="67"/>
      <c r="F90" s="35"/>
      <c r="G90" s="44"/>
      <c r="H90" s="36"/>
      <c r="I90" s="36"/>
      <c r="J90" s="38">
        <f>I90*100/D90</f>
        <v>0</v>
      </c>
      <c r="K90" s="41">
        <f>D90-I90</f>
        <v>2500000</v>
      </c>
      <c r="L90" s="40"/>
      <c r="M90" s="40"/>
      <c r="N90" s="68" t="s">
        <v>185</v>
      </c>
    </row>
    <row r="91" spans="1:14" s="21" customFormat="1" ht="79.5" customHeight="1" x14ac:dyDescent="0.2">
      <c r="A91" s="167">
        <v>33</v>
      </c>
      <c r="B91" s="205" t="s">
        <v>72</v>
      </c>
      <c r="C91" s="209" t="s">
        <v>71</v>
      </c>
      <c r="D91" s="175"/>
      <c r="E91" s="171" t="s">
        <v>101</v>
      </c>
      <c r="F91" s="210"/>
      <c r="G91" s="211"/>
      <c r="H91" s="212"/>
      <c r="I91" s="212"/>
      <c r="J91" s="222"/>
      <c r="K91" s="219"/>
      <c r="L91" s="176"/>
      <c r="M91" s="176"/>
      <c r="N91" s="207"/>
    </row>
    <row r="92" spans="1:14" s="21" customFormat="1" ht="42.75" customHeight="1" x14ac:dyDescent="0.2">
      <c r="A92" s="118"/>
      <c r="B92" s="119" t="s">
        <v>1</v>
      </c>
      <c r="C92" s="120"/>
      <c r="D92" s="121">
        <v>1135000</v>
      </c>
      <c r="E92" s="122"/>
      <c r="F92" s="123"/>
      <c r="G92" s="123"/>
      <c r="H92" s="124"/>
      <c r="I92" s="125"/>
      <c r="J92" s="226">
        <f>I92*100/D92</f>
        <v>0</v>
      </c>
      <c r="K92" s="236">
        <f>D92-I92</f>
        <v>1135000</v>
      </c>
      <c r="L92" s="127"/>
      <c r="M92" s="128"/>
      <c r="N92" s="129"/>
    </row>
    <row r="93" spans="1:14" s="16" customFormat="1" ht="105" customHeight="1" x14ac:dyDescent="0.2">
      <c r="A93" s="118"/>
      <c r="B93" s="119" t="s">
        <v>212</v>
      </c>
      <c r="C93" s="120"/>
      <c r="D93" s="121"/>
      <c r="E93" s="122"/>
      <c r="F93" s="123"/>
      <c r="G93" s="123"/>
      <c r="H93" s="124"/>
      <c r="I93" s="125"/>
      <c r="J93" s="226"/>
      <c r="K93" s="236"/>
      <c r="L93" s="127"/>
      <c r="M93" s="128"/>
      <c r="N93" s="129" t="s">
        <v>119</v>
      </c>
    </row>
    <row r="94" spans="1:14" s="14" customFormat="1" ht="92.25" x14ac:dyDescent="0.2">
      <c r="A94" s="133">
        <v>34</v>
      </c>
      <c r="B94" s="185" t="s">
        <v>147</v>
      </c>
      <c r="C94" s="135" t="s">
        <v>73</v>
      </c>
      <c r="D94" s="183"/>
      <c r="E94" s="180" t="s">
        <v>107</v>
      </c>
      <c r="F94" s="137"/>
      <c r="G94" s="138"/>
      <c r="H94" s="139"/>
      <c r="I94" s="139"/>
      <c r="J94" s="197"/>
      <c r="K94" s="136"/>
      <c r="L94" s="142"/>
      <c r="M94" s="142"/>
      <c r="N94" s="187"/>
    </row>
    <row r="95" spans="1:14" s="14" customFormat="1" ht="30.75" x14ac:dyDescent="0.2">
      <c r="A95" s="30"/>
      <c r="B95" s="72" t="s">
        <v>1</v>
      </c>
      <c r="C95" s="32"/>
      <c r="D95" s="41">
        <v>1734000</v>
      </c>
      <c r="E95" s="67"/>
      <c r="F95" s="35"/>
      <c r="G95" s="44"/>
      <c r="H95" s="36"/>
      <c r="I95" s="70"/>
      <c r="J95" s="105">
        <f>I95*100/D95</f>
        <v>0</v>
      </c>
      <c r="K95" s="33">
        <f>D95-I95</f>
        <v>1734000</v>
      </c>
      <c r="L95" s="71"/>
      <c r="M95" s="40"/>
      <c r="N95" s="68"/>
    </row>
    <row r="96" spans="1:14" s="16" customFormat="1" ht="130.5" customHeight="1" x14ac:dyDescent="0.2">
      <c r="A96" s="30"/>
      <c r="B96" s="130" t="s">
        <v>213</v>
      </c>
      <c r="C96" s="32"/>
      <c r="D96" s="41"/>
      <c r="E96" s="67"/>
      <c r="F96" s="35"/>
      <c r="G96" s="44"/>
      <c r="H96" s="36"/>
      <c r="I96" s="70"/>
      <c r="J96" s="105"/>
      <c r="K96" s="33"/>
      <c r="L96" s="71"/>
      <c r="M96" s="40"/>
      <c r="N96" s="68" t="s">
        <v>186</v>
      </c>
    </row>
    <row r="97" spans="1:14" s="21" customFormat="1" ht="83.25" customHeight="1" x14ac:dyDescent="0.2">
      <c r="A97" s="133">
        <v>35</v>
      </c>
      <c r="B97" s="185" t="s">
        <v>198</v>
      </c>
      <c r="C97" s="135" t="s">
        <v>73</v>
      </c>
      <c r="D97" s="183"/>
      <c r="E97" s="180" t="s">
        <v>107</v>
      </c>
      <c r="F97" s="137"/>
      <c r="G97" s="138"/>
      <c r="H97" s="139"/>
      <c r="I97" s="139"/>
      <c r="J97" s="197"/>
      <c r="K97" s="136"/>
      <c r="L97" s="142"/>
      <c r="M97" s="142"/>
      <c r="N97" s="187"/>
    </row>
    <row r="98" spans="1:14" s="21" customFormat="1" ht="30.75" x14ac:dyDescent="0.2">
      <c r="A98" s="118"/>
      <c r="B98" s="119" t="s">
        <v>1</v>
      </c>
      <c r="C98" s="120"/>
      <c r="D98" s="121">
        <v>2800000</v>
      </c>
      <c r="E98" s="122"/>
      <c r="F98" s="123"/>
      <c r="G98" s="132"/>
      <c r="H98" s="124"/>
      <c r="I98" s="125"/>
      <c r="J98" s="226">
        <f>I98*100/D98</f>
        <v>0</v>
      </c>
      <c r="K98" s="236">
        <f>D98-I98</f>
        <v>2800000</v>
      </c>
      <c r="L98" s="126"/>
      <c r="M98" s="127"/>
      <c r="N98" s="68"/>
    </row>
    <row r="99" spans="1:14" s="16" customFormat="1" ht="123" x14ac:dyDescent="0.2">
      <c r="A99" s="118"/>
      <c r="B99" s="131" t="s">
        <v>214</v>
      </c>
      <c r="C99" s="120"/>
      <c r="D99" s="121"/>
      <c r="E99" s="122"/>
      <c r="F99" s="123"/>
      <c r="G99" s="132"/>
      <c r="H99" s="124"/>
      <c r="I99" s="125"/>
      <c r="J99" s="226"/>
      <c r="K99" s="236"/>
      <c r="L99" s="126"/>
      <c r="M99" s="127"/>
      <c r="N99" s="68" t="s">
        <v>186</v>
      </c>
    </row>
    <row r="100" spans="1:14" s="14" customFormat="1" ht="102.75" customHeight="1" x14ac:dyDescent="0.2">
      <c r="A100" s="133">
        <v>36</v>
      </c>
      <c r="B100" s="185" t="s">
        <v>199</v>
      </c>
      <c r="C100" s="135" t="s">
        <v>74</v>
      </c>
      <c r="D100" s="183"/>
      <c r="E100" s="180" t="s">
        <v>108</v>
      </c>
      <c r="F100" s="137"/>
      <c r="G100" s="138"/>
      <c r="H100" s="139"/>
      <c r="I100" s="139"/>
      <c r="J100" s="197"/>
      <c r="K100" s="136"/>
      <c r="L100" s="142"/>
      <c r="M100" s="142"/>
      <c r="N100" s="187"/>
    </row>
    <row r="101" spans="1:14" s="14" customFormat="1" ht="30.75" x14ac:dyDescent="0.2">
      <c r="A101" s="30"/>
      <c r="B101" s="72" t="s">
        <v>1</v>
      </c>
      <c r="C101" s="32"/>
      <c r="D101" s="41">
        <v>12780000</v>
      </c>
      <c r="E101" s="67"/>
      <c r="F101" s="35"/>
      <c r="G101" s="44"/>
      <c r="H101" s="36"/>
      <c r="I101" s="70"/>
      <c r="J101" s="105">
        <f>I101*100/D101</f>
        <v>0</v>
      </c>
      <c r="K101" s="33">
        <f>D101-I101</f>
        <v>12780000</v>
      </c>
      <c r="L101" s="40"/>
      <c r="M101" s="40"/>
      <c r="N101" s="113"/>
    </row>
    <row r="102" spans="1:14" s="16" customFormat="1" ht="129.75" customHeight="1" x14ac:dyDescent="0.2">
      <c r="A102" s="30"/>
      <c r="B102" s="31" t="s">
        <v>200</v>
      </c>
      <c r="C102" s="32"/>
      <c r="D102" s="41"/>
      <c r="E102" s="67"/>
      <c r="F102" s="35"/>
      <c r="G102" s="44"/>
      <c r="H102" s="36"/>
      <c r="I102" s="70"/>
      <c r="J102" s="105"/>
      <c r="K102" s="33"/>
      <c r="L102" s="40"/>
      <c r="M102" s="40"/>
      <c r="N102" s="113" t="s">
        <v>187</v>
      </c>
    </row>
    <row r="103" spans="1:14" s="14" customFormat="1" ht="78.75" customHeight="1" x14ac:dyDescent="0.2">
      <c r="A103" s="133">
        <v>37</v>
      </c>
      <c r="B103" s="185" t="s">
        <v>202</v>
      </c>
      <c r="C103" s="135" t="s">
        <v>74</v>
      </c>
      <c r="D103" s="183"/>
      <c r="E103" s="180" t="s">
        <v>108</v>
      </c>
      <c r="F103" s="137"/>
      <c r="G103" s="138"/>
      <c r="H103" s="139"/>
      <c r="I103" s="139"/>
      <c r="J103" s="197"/>
      <c r="K103" s="136"/>
      <c r="L103" s="142"/>
      <c r="M103" s="142"/>
      <c r="N103" s="190"/>
    </row>
    <row r="104" spans="1:14" s="14" customFormat="1" ht="30.75" x14ac:dyDescent="0.2">
      <c r="A104" s="30"/>
      <c r="B104" s="72" t="s">
        <v>1</v>
      </c>
      <c r="C104" s="32"/>
      <c r="D104" s="41">
        <v>1246000</v>
      </c>
      <c r="E104" s="67"/>
      <c r="F104" s="35"/>
      <c r="G104" s="35"/>
      <c r="H104" s="36"/>
      <c r="I104" s="70"/>
      <c r="J104" s="105">
        <f>I104*100/D104</f>
        <v>0</v>
      </c>
      <c r="K104" s="33">
        <f>D104-I104</f>
        <v>1246000</v>
      </c>
      <c r="L104" s="39"/>
      <c r="M104" s="40"/>
      <c r="N104" s="113"/>
    </row>
    <row r="105" spans="1:14" s="16" customFormat="1" ht="132" customHeight="1" x14ac:dyDescent="0.2">
      <c r="A105" s="30"/>
      <c r="B105" s="130" t="s">
        <v>136</v>
      </c>
      <c r="C105" s="32" t="s">
        <v>87</v>
      </c>
      <c r="D105" s="41"/>
      <c r="E105" s="67"/>
      <c r="F105" s="35"/>
      <c r="G105" s="35"/>
      <c r="H105" s="36"/>
      <c r="I105" s="70"/>
      <c r="J105" s="105"/>
      <c r="K105" s="33"/>
      <c r="L105" s="39"/>
      <c r="M105" s="40"/>
      <c r="N105" s="113" t="s">
        <v>188</v>
      </c>
    </row>
    <row r="106" spans="1:14" s="14" customFormat="1" ht="72.75" customHeight="1" x14ac:dyDescent="0.2">
      <c r="A106" s="133">
        <v>38</v>
      </c>
      <c r="B106" s="185" t="s">
        <v>148</v>
      </c>
      <c r="C106" s="135" t="s">
        <v>3</v>
      </c>
      <c r="D106" s="183"/>
      <c r="E106" s="180" t="s">
        <v>100</v>
      </c>
      <c r="F106" s="137"/>
      <c r="G106" s="138"/>
      <c r="H106" s="139"/>
      <c r="I106" s="139"/>
      <c r="J106" s="197"/>
      <c r="K106" s="136"/>
      <c r="L106" s="142"/>
      <c r="M106" s="142"/>
      <c r="N106" s="191"/>
    </row>
    <row r="107" spans="1:14" s="14" customFormat="1" ht="45" customHeight="1" x14ac:dyDescent="0.2">
      <c r="A107" s="30"/>
      <c r="B107" s="72" t="s">
        <v>1</v>
      </c>
      <c r="C107" s="32"/>
      <c r="D107" s="41">
        <v>2286000</v>
      </c>
      <c r="E107" s="67"/>
      <c r="F107" s="35"/>
      <c r="G107" s="44"/>
      <c r="H107" s="36"/>
      <c r="I107" s="70"/>
      <c r="J107" s="105">
        <f>I107*100/D107</f>
        <v>0</v>
      </c>
      <c r="K107" s="33">
        <f>D107-I107</f>
        <v>2286000</v>
      </c>
      <c r="L107" s="40"/>
      <c r="M107" s="40"/>
      <c r="N107" s="113"/>
    </row>
    <row r="108" spans="1:14" s="16" customFormat="1" ht="92.25" x14ac:dyDescent="0.2">
      <c r="A108" s="30"/>
      <c r="B108" s="72" t="s">
        <v>125</v>
      </c>
      <c r="C108" s="32"/>
      <c r="D108" s="41"/>
      <c r="E108" s="67"/>
      <c r="F108" s="35"/>
      <c r="G108" s="44"/>
      <c r="H108" s="36"/>
      <c r="I108" s="70"/>
      <c r="J108" s="105"/>
      <c r="K108" s="33"/>
      <c r="L108" s="40"/>
      <c r="M108" s="40"/>
      <c r="N108" s="113" t="s">
        <v>117</v>
      </c>
    </row>
    <row r="109" spans="1:14" s="21" customFormat="1" ht="61.5" x14ac:dyDescent="0.2">
      <c r="A109" s="192">
        <v>39</v>
      </c>
      <c r="B109" s="185" t="s">
        <v>149</v>
      </c>
      <c r="C109" s="135" t="s">
        <v>3</v>
      </c>
      <c r="D109" s="183"/>
      <c r="E109" s="180" t="s">
        <v>100</v>
      </c>
      <c r="F109" s="137"/>
      <c r="G109" s="138"/>
      <c r="H109" s="139"/>
      <c r="I109" s="139"/>
      <c r="J109" s="197"/>
      <c r="K109" s="136"/>
      <c r="L109" s="142"/>
      <c r="M109" s="142"/>
      <c r="N109" s="194"/>
    </row>
    <row r="110" spans="1:14" s="21" customFormat="1" ht="30.75" x14ac:dyDescent="0.2">
      <c r="A110" s="118"/>
      <c r="B110" s="119" t="s">
        <v>1</v>
      </c>
      <c r="C110" s="120"/>
      <c r="D110" s="121">
        <v>1249000</v>
      </c>
      <c r="E110" s="143"/>
      <c r="F110" s="123"/>
      <c r="G110" s="123"/>
      <c r="H110" s="124"/>
      <c r="I110" s="124"/>
      <c r="J110" s="227">
        <f>I110*100/D110</f>
        <v>0</v>
      </c>
      <c r="K110" s="121">
        <f>D110-I110</f>
        <v>1249000</v>
      </c>
      <c r="L110" s="127"/>
      <c r="M110" s="128"/>
      <c r="N110" s="45"/>
    </row>
    <row r="111" spans="1:14" s="16" customFormat="1" ht="92.25" x14ac:dyDescent="0.2">
      <c r="A111" s="118"/>
      <c r="B111" s="119" t="s">
        <v>126</v>
      </c>
      <c r="C111" s="120"/>
      <c r="D111" s="121"/>
      <c r="E111" s="143"/>
      <c r="F111" s="123"/>
      <c r="G111" s="123"/>
      <c r="H111" s="124"/>
      <c r="I111" s="124"/>
      <c r="J111" s="227"/>
      <c r="K111" s="121"/>
      <c r="L111" s="127"/>
      <c r="M111" s="128"/>
      <c r="N111" s="45" t="s">
        <v>120</v>
      </c>
    </row>
    <row r="112" spans="1:14" s="14" customFormat="1" ht="92.25" x14ac:dyDescent="0.2">
      <c r="A112" s="133">
        <v>40</v>
      </c>
      <c r="B112" s="185" t="s">
        <v>162</v>
      </c>
      <c r="C112" s="135" t="s">
        <v>75</v>
      </c>
      <c r="D112" s="183"/>
      <c r="E112" s="180" t="s">
        <v>102</v>
      </c>
      <c r="F112" s="137"/>
      <c r="G112" s="138"/>
      <c r="H112" s="139"/>
      <c r="I112" s="139"/>
      <c r="J112" s="197"/>
      <c r="K112" s="136"/>
      <c r="L112" s="142"/>
      <c r="M112" s="142"/>
      <c r="N112" s="191"/>
    </row>
    <row r="113" spans="1:14" s="14" customFormat="1" ht="30.75" x14ac:dyDescent="0.2">
      <c r="A113" s="30"/>
      <c r="B113" s="72" t="s">
        <v>1</v>
      </c>
      <c r="C113" s="32"/>
      <c r="D113" s="41">
        <v>1630000</v>
      </c>
      <c r="E113" s="67"/>
      <c r="F113" s="35"/>
      <c r="G113" s="44"/>
      <c r="H113" s="36"/>
      <c r="I113" s="70"/>
      <c r="J113" s="105">
        <f>I113*100/D113</f>
        <v>0</v>
      </c>
      <c r="K113" s="33">
        <f>D113-I113</f>
        <v>1630000</v>
      </c>
      <c r="L113" s="40"/>
      <c r="M113" s="40"/>
      <c r="N113" s="113"/>
    </row>
    <row r="114" spans="1:14" s="214" customFormat="1" ht="123" x14ac:dyDescent="0.2">
      <c r="A114" s="30"/>
      <c r="B114" s="130" t="s">
        <v>127</v>
      </c>
      <c r="C114" s="32"/>
      <c r="D114" s="41"/>
      <c r="E114" s="67"/>
      <c r="F114" s="35"/>
      <c r="G114" s="44"/>
      <c r="H114" s="36"/>
      <c r="I114" s="70"/>
      <c r="J114" s="105"/>
      <c r="K114" s="33"/>
      <c r="L114" s="40"/>
      <c r="M114" s="40"/>
      <c r="N114" s="113" t="s">
        <v>159</v>
      </c>
    </row>
    <row r="115" spans="1:14" s="21" customFormat="1" ht="92.25" x14ac:dyDescent="0.2">
      <c r="A115" s="167">
        <v>41</v>
      </c>
      <c r="B115" s="205" t="s">
        <v>150</v>
      </c>
      <c r="C115" s="209" t="s">
        <v>75</v>
      </c>
      <c r="D115" s="175"/>
      <c r="E115" s="171" t="s">
        <v>114</v>
      </c>
      <c r="F115" s="210"/>
      <c r="G115" s="211"/>
      <c r="H115" s="212"/>
      <c r="I115" s="212"/>
      <c r="J115" s="222"/>
      <c r="K115" s="219"/>
      <c r="L115" s="176"/>
      <c r="M115" s="176"/>
      <c r="N115" s="213"/>
    </row>
    <row r="116" spans="1:14" s="21" customFormat="1" ht="30.75" x14ac:dyDescent="0.2">
      <c r="A116" s="118"/>
      <c r="B116" s="119" t="s">
        <v>1</v>
      </c>
      <c r="C116" s="120"/>
      <c r="D116" s="121">
        <v>1000000</v>
      </c>
      <c r="E116" s="122"/>
      <c r="F116" s="123"/>
      <c r="G116" s="132"/>
      <c r="H116" s="124"/>
      <c r="I116" s="125"/>
      <c r="J116" s="226">
        <f>I116*100/D116</f>
        <v>0</v>
      </c>
      <c r="K116" s="236">
        <f>D116-I116</f>
        <v>1000000</v>
      </c>
      <c r="L116" s="127"/>
      <c r="M116" s="127"/>
      <c r="N116" s="46"/>
    </row>
    <row r="117" spans="1:14" s="16" customFormat="1" ht="132" customHeight="1" x14ac:dyDescent="0.2">
      <c r="A117" s="118"/>
      <c r="B117" s="131" t="s">
        <v>137</v>
      </c>
      <c r="C117" s="120"/>
      <c r="D117" s="121"/>
      <c r="E117" s="122"/>
      <c r="F117" s="123"/>
      <c r="G117" s="132"/>
      <c r="H117" s="124"/>
      <c r="I117" s="125"/>
      <c r="J117" s="226"/>
      <c r="K117" s="236"/>
      <c r="L117" s="127"/>
      <c r="M117" s="127"/>
      <c r="N117" s="46" t="s">
        <v>189</v>
      </c>
    </row>
    <row r="118" spans="1:14" s="15" customFormat="1" ht="73.5" customHeight="1" x14ac:dyDescent="0.2">
      <c r="A118" s="133">
        <v>42</v>
      </c>
      <c r="B118" s="185" t="s">
        <v>165</v>
      </c>
      <c r="C118" s="135" t="s">
        <v>76</v>
      </c>
      <c r="D118" s="183"/>
      <c r="E118" s="180" t="s">
        <v>115</v>
      </c>
      <c r="F118" s="137"/>
      <c r="G118" s="138"/>
      <c r="H118" s="139"/>
      <c r="I118" s="139"/>
      <c r="J118" s="197"/>
      <c r="K118" s="136"/>
      <c r="L118" s="142"/>
      <c r="M118" s="142" t="s">
        <v>84</v>
      </c>
      <c r="N118" s="187"/>
    </row>
    <row r="119" spans="1:14" s="15" customFormat="1" ht="30.75" x14ac:dyDescent="0.2">
      <c r="A119" s="30"/>
      <c r="B119" s="72" t="s">
        <v>1</v>
      </c>
      <c r="C119" s="32"/>
      <c r="D119" s="41">
        <v>894000</v>
      </c>
      <c r="E119" s="67"/>
      <c r="F119" s="35"/>
      <c r="G119" s="44"/>
      <c r="H119" s="36"/>
      <c r="I119" s="70"/>
      <c r="J119" s="105">
        <f>I119*100/D119</f>
        <v>0</v>
      </c>
      <c r="K119" s="33">
        <f>D119-I119</f>
        <v>894000</v>
      </c>
      <c r="L119" s="40"/>
      <c r="M119" s="40"/>
      <c r="N119" s="45"/>
    </row>
    <row r="120" spans="1:14" s="16" customFormat="1" ht="96" customHeight="1" x14ac:dyDescent="0.2">
      <c r="A120" s="30"/>
      <c r="B120" s="130" t="s">
        <v>128</v>
      </c>
      <c r="C120" s="32"/>
      <c r="D120" s="41"/>
      <c r="E120" s="67"/>
      <c r="F120" s="35"/>
      <c r="G120" s="44"/>
      <c r="H120" s="36"/>
      <c r="I120" s="70"/>
      <c r="J120" s="105"/>
      <c r="K120" s="33"/>
      <c r="L120" s="40"/>
      <c r="M120" s="40"/>
      <c r="N120" s="45" t="s">
        <v>190</v>
      </c>
    </row>
    <row r="121" spans="1:14" s="15" customFormat="1" ht="82.5" customHeight="1" x14ac:dyDescent="0.2">
      <c r="A121" s="133">
        <v>43</v>
      </c>
      <c r="B121" s="185" t="s">
        <v>77</v>
      </c>
      <c r="C121" s="135" t="s">
        <v>76</v>
      </c>
      <c r="D121" s="183"/>
      <c r="E121" s="180" t="s">
        <v>115</v>
      </c>
      <c r="F121" s="137"/>
      <c r="G121" s="138"/>
      <c r="H121" s="139"/>
      <c r="I121" s="140"/>
      <c r="J121" s="225"/>
      <c r="K121" s="179"/>
      <c r="L121" s="142"/>
      <c r="M121" s="142"/>
      <c r="N121" s="187"/>
    </row>
    <row r="122" spans="1:14" s="19" customFormat="1" ht="30.75" x14ac:dyDescent="0.35">
      <c r="A122" s="30"/>
      <c r="B122" s="72" t="s">
        <v>1</v>
      </c>
      <c r="C122" s="32"/>
      <c r="D122" s="41">
        <v>681000</v>
      </c>
      <c r="E122" s="67"/>
      <c r="F122" s="35"/>
      <c r="G122" s="44"/>
      <c r="H122" s="36"/>
      <c r="I122" s="70"/>
      <c r="J122" s="105">
        <f>I122*100/D122</f>
        <v>0</v>
      </c>
      <c r="K122" s="33">
        <f>D122-I122</f>
        <v>681000</v>
      </c>
      <c r="L122" s="40"/>
      <c r="M122" s="40"/>
      <c r="N122" s="45"/>
    </row>
    <row r="123" spans="1:14" s="16" customFormat="1" ht="92.25" x14ac:dyDescent="0.2">
      <c r="A123" s="77"/>
      <c r="B123" s="145" t="s">
        <v>139</v>
      </c>
      <c r="C123" s="146"/>
      <c r="D123" s="94"/>
      <c r="E123" s="87"/>
      <c r="F123" s="88"/>
      <c r="G123" s="83"/>
      <c r="H123" s="89"/>
      <c r="I123" s="89"/>
      <c r="J123" s="223"/>
      <c r="K123" s="94"/>
      <c r="L123" s="85"/>
      <c r="M123" s="85"/>
      <c r="N123" s="45" t="s">
        <v>190</v>
      </c>
    </row>
    <row r="124" spans="1:14" s="21" customFormat="1" ht="61.5" x14ac:dyDescent="0.2">
      <c r="A124" s="133">
        <v>44</v>
      </c>
      <c r="B124" s="185" t="s">
        <v>164</v>
      </c>
      <c r="C124" s="135" t="s">
        <v>76</v>
      </c>
      <c r="D124" s="183"/>
      <c r="E124" s="180" t="s">
        <v>115</v>
      </c>
      <c r="F124" s="137"/>
      <c r="G124" s="138"/>
      <c r="H124" s="139"/>
      <c r="I124" s="140"/>
      <c r="J124" s="225"/>
      <c r="K124" s="179"/>
      <c r="L124" s="142"/>
      <c r="M124" s="142"/>
      <c r="N124" s="187"/>
    </row>
    <row r="125" spans="1:14" s="15" customFormat="1" ht="30.75" hidden="1" x14ac:dyDescent="0.2">
      <c r="A125" s="30"/>
      <c r="B125" s="72" t="s">
        <v>1</v>
      </c>
      <c r="C125" s="32"/>
      <c r="D125" s="41">
        <v>803000</v>
      </c>
      <c r="E125" s="67"/>
      <c r="F125" s="35"/>
      <c r="G125" s="44"/>
      <c r="H125" s="36"/>
      <c r="I125" s="70"/>
      <c r="J125" s="105">
        <f>I125*100/D125</f>
        <v>0</v>
      </c>
      <c r="K125" s="33">
        <f>D125-I125</f>
        <v>803000</v>
      </c>
      <c r="L125" s="40"/>
      <c r="M125" s="40"/>
      <c r="N125" s="45" t="s">
        <v>190</v>
      </c>
    </row>
    <row r="126" spans="1:14" s="15" customFormat="1" ht="61.5" hidden="1" x14ac:dyDescent="0.2">
      <c r="A126" s="77"/>
      <c r="B126" s="145" t="s">
        <v>129</v>
      </c>
      <c r="C126" s="146"/>
      <c r="D126" s="94">
        <v>2500</v>
      </c>
      <c r="E126" s="87"/>
      <c r="F126" s="88"/>
      <c r="G126" s="88"/>
      <c r="H126" s="89"/>
      <c r="I126" s="89"/>
      <c r="J126" s="223"/>
      <c r="K126" s="94"/>
      <c r="L126" s="85"/>
      <c r="M126" s="85"/>
      <c r="N126" s="66"/>
    </row>
    <row r="127" spans="1:14" s="15" customFormat="1" ht="30.75" hidden="1" x14ac:dyDescent="0.2">
      <c r="A127" s="77"/>
      <c r="B127" s="147" t="s">
        <v>17</v>
      </c>
      <c r="C127" s="144"/>
      <c r="D127" s="94"/>
      <c r="E127" s="87"/>
      <c r="F127" s="88"/>
      <c r="G127" s="83"/>
      <c r="H127" s="89"/>
      <c r="I127" s="89"/>
      <c r="J127" s="223"/>
      <c r="K127" s="94"/>
      <c r="L127" s="85"/>
      <c r="M127" s="85"/>
      <c r="N127" s="66"/>
    </row>
    <row r="128" spans="1:14" s="15" customFormat="1" ht="61.5" hidden="1" x14ac:dyDescent="0.2">
      <c r="A128" s="77"/>
      <c r="B128" s="145" t="s">
        <v>16</v>
      </c>
      <c r="C128" s="146"/>
      <c r="D128" s="94">
        <v>14800</v>
      </c>
      <c r="E128" s="87"/>
      <c r="F128" s="88"/>
      <c r="G128" s="88"/>
      <c r="H128" s="89"/>
      <c r="I128" s="89"/>
      <c r="J128" s="223"/>
      <c r="K128" s="94"/>
      <c r="L128" s="85"/>
      <c r="M128" s="85"/>
      <c r="N128" s="66"/>
    </row>
    <row r="129" spans="1:14" s="15" customFormat="1" ht="61.5" hidden="1" x14ac:dyDescent="0.2">
      <c r="A129" s="77"/>
      <c r="B129" s="145" t="s">
        <v>15</v>
      </c>
      <c r="C129" s="146"/>
      <c r="D129" s="94">
        <v>22200</v>
      </c>
      <c r="E129" s="87"/>
      <c r="F129" s="88"/>
      <c r="G129" s="88"/>
      <c r="H129" s="89"/>
      <c r="I129" s="89"/>
      <c r="J129" s="223"/>
      <c r="K129" s="94"/>
      <c r="L129" s="85"/>
      <c r="M129" s="85"/>
      <c r="N129" s="66"/>
    </row>
    <row r="130" spans="1:14" s="15" customFormat="1" ht="61.5" hidden="1" x14ac:dyDescent="0.2">
      <c r="A130" s="77"/>
      <c r="B130" s="145" t="s">
        <v>14</v>
      </c>
      <c r="C130" s="146"/>
      <c r="D130" s="94">
        <v>47500</v>
      </c>
      <c r="E130" s="87"/>
      <c r="F130" s="88"/>
      <c r="G130" s="88"/>
      <c r="H130" s="89"/>
      <c r="I130" s="89"/>
      <c r="J130" s="223"/>
      <c r="K130" s="94"/>
      <c r="L130" s="85"/>
      <c r="M130" s="85"/>
      <c r="N130" s="66"/>
    </row>
    <row r="131" spans="1:14" s="15" customFormat="1" ht="61.5" hidden="1" x14ac:dyDescent="0.2">
      <c r="A131" s="77"/>
      <c r="B131" s="145" t="s">
        <v>13</v>
      </c>
      <c r="C131" s="146"/>
      <c r="D131" s="94">
        <v>11600</v>
      </c>
      <c r="E131" s="87"/>
      <c r="F131" s="88"/>
      <c r="G131" s="88"/>
      <c r="H131" s="89"/>
      <c r="I131" s="89"/>
      <c r="J131" s="223"/>
      <c r="K131" s="94"/>
      <c r="L131" s="85"/>
      <c r="M131" s="85"/>
      <c r="N131" s="66"/>
    </row>
    <row r="132" spans="1:14" s="15" customFormat="1" ht="61.5" hidden="1" x14ac:dyDescent="0.2">
      <c r="A132" s="77"/>
      <c r="B132" s="145" t="s">
        <v>12</v>
      </c>
      <c r="C132" s="146"/>
      <c r="D132" s="94">
        <v>29700</v>
      </c>
      <c r="E132" s="87"/>
      <c r="F132" s="88"/>
      <c r="G132" s="88"/>
      <c r="H132" s="89"/>
      <c r="I132" s="89"/>
      <c r="J132" s="223"/>
      <c r="K132" s="94"/>
      <c r="L132" s="85"/>
      <c r="M132" s="85"/>
      <c r="N132" s="66"/>
    </row>
    <row r="133" spans="1:14" s="15" customFormat="1" ht="61.5" hidden="1" x14ac:dyDescent="0.2">
      <c r="A133" s="77"/>
      <c r="B133" s="145" t="s">
        <v>11</v>
      </c>
      <c r="C133" s="146"/>
      <c r="D133" s="94">
        <v>46800</v>
      </c>
      <c r="E133" s="87"/>
      <c r="F133" s="88"/>
      <c r="G133" s="88"/>
      <c r="H133" s="89"/>
      <c r="I133" s="89"/>
      <c r="J133" s="223"/>
      <c r="K133" s="94"/>
      <c r="L133" s="85"/>
      <c r="M133" s="85"/>
      <c r="N133" s="66"/>
    </row>
    <row r="134" spans="1:14" s="15" customFormat="1" ht="61.5" hidden="1" x14ac:dyDescent="0.2">
      <c r="A134" s="77"/>
      <c r="B134" s="145" t="s">
        <v>10</v>
      </c>
      <c r="C134" s="146"/>
      <c r="D134" s="94">
        <v>8900</v>
      </c>
      <c r="E134" s="87"/>
      <c r="F134" s="88"/>
      <c r="G134" s="88"/>
      <c r="H134" s="89"/>
      <c r="I134" s="89"/>
      <c r="J134" s="223"/>
      <c r="K134" s="94"/>
      <c r="L134" s="85"/>
      <c r="M134" s="85"/>
      <c r="N134" s="66"/>
    </row>
    <row r="135" spans="1:14" s="15" customFormat="1" ht="61.5" hidden="1" x14ac:dyDescent="0.2">
      <c r="A135" s="77"/>
      <c r="B135" s="145" t="s">
        <v>9</v>
      </c>
      <c r="C135" s="146"/>
      <c r="D135" s="94">
        <v>15600</v>
      </c>
      <c r="E135" s="87"/>
      <c r="F135" s="88"/>
      <c r="G135" s="88"/>
      <c r="H135" s="89"/>
      <c r="I135" s="89"/>
      <c r="J135" s="223"/>
      <c r="K135" s="94"/>
      <c r="L135" s="85"/>
      <c r="M135" s="85"/>
      <c r="N135" s="66"/>
    </row>
    <row r="136" spans="1:14" s="15" customFormat="1" ht="61.5" hidden="1" x14ac:dyDescent="0.2">
      <c r="A136" s="77"/>
      <c r="B136" s="145" t="s">
        <v>8</v>
      </c>
      <c r="C136" s="146"/>
      <c r="D136" s="94">
        <v>4900</v>
      </c>
      <c r="E136" s="87"/>
      <c r="F136" s="88"/>
      <c r="G136" s="88"/>
      <c r="H136" s="89"/>
      <c r="I136" s="89"/>
      <c r="J136" s="223"/>
      <c r="K136" s="94"/>
      <c r="L136" s="85"/>
      <c r="M136" s="85"/>
      <c r="N136" s="66"/>
    </row>
    <row r="137" spans="1:14" s="15" customFormat="1" ht="61.5" hidden="1" x14ac:dyDescent="0.2">
      <c r="A137" s="77"/>
      <c r="B137" s="145" t="s">
        <v>7</v>
      </c>
      <c r="C137" s="146"/>
      <c r="D137" s="94">
        <v>7800</v>
      </c>
      <c r="E137" s="87"/>
      <c r="F137" s="88"/>
      <c r="G137" s="88"/>
      <c r="H137" s="89"/>
      <c r="I137" s="89"/>
      <c r="J137" s="223"/>
      <c r="K137" s="94"/>
      <c r="L137" s="85"/>
      <c r="M137" s="85"/>
      <c r="N137" s="66"/>
    </row>
    <row r="138" spans="1:14" s="15" customFormat="1" ht="92.25" hidden="1" x14ac:dyDescent="0.2">
      <c r="A138" s="77"/>
      <c r="B138" s="145" t="s">
        <v>6</v>
      </c>
      <c r="C138" s="146"/>
      <c r="D138" s="94">
        <v>15600</v>
      </c>
      <c r="E138" s="87"/>
      <c r="F138" s="88"/>
      <c r="G138" s="88"/>
      <c r="H138" s="89"/>
      <c r="I138" s="89"/>
      <c r="J138" s="223"/>
      <c r="K138" s="94"/>
      <c r="L138" s="85"/>
      <c r="M138" s="85"/>
      <c r="N138" s="66"/>
    </row>
    <row r="139" spans="1:14" s="15" customFormat="1" ht="30.75" x14ac:dyDescent="0.2">
      <c r="A139" s="77"/>
      <c r="B139" s="72" t="s">
        <v>1</v>
      </c>
      <c r="C139" s="146"/>
      <c r="D139" s="94">
        <v>803000</v>
      </c>
      <c r="E139" s="87"/>
      <c r="F139" s="88"/>
      <c r="G139" s="88"/>
      <c r="H139" s="89"/>
      <c r="I139" s="89"/>
      <c r="J139" s="223">
        <f>I139*100/D139</f>
        <v>0</v>
      </c>
      <c r="K139" s="94">
        <f>D139-I139</f>
        <v>803000</v>
      </c>
      <c r="L139" s="85"/>
      <c r="M139" s="85"/>
      <c r="N139" s="66"/>
    </row>
    <row r="140" spans="1:14" s="18" customFormat="1" ht="92.25" x14ac:dyDescent="0.2">
      <c r="A140" s="77"/>
      <c r="B140" s="145" t="s">
        <v>130</v>
      </c>
      <c r="C140" s="146"/>
      <c r="D140" s="94"/>
      <c r="E140" s="87"/>
      <c r="F140" s="88"/>
      <c r="G140" s="88"/>
      <c r="H140" s="89"/>
      <c r="I140" s="89"/>
      <c r="J140" s="223"/>
      <c r="K140" s="94"/>
      <c r="L140" s="85"/>
      <c r="M140" s="85"/>
      <c r="N140" s="45" t="s">
        <v>190</v>
      </c>
    </row>
    <row r="141" spans="1:14" s="22" customFormat="1" ht="92.25" x14ac:dyDescent="0.35">
      <c r="A141" s="133">
        <v>45</v>
      </c>
      <c r="B141" s="134" t="s">
        <v>151</v>
      </c>
      <c r="C141" s="135" t="s">
        <v>78</v>
      </c>
      <c r="D141" s="136"/>
      <c r="E141" s="180" t="s">
        <v>103</v>
      </c>
      <c r="F141" s="181"/>
      <c r="G141" s="199"/>
      <c r="H141" s="182"/>
      <c r="I141" s="182"/>
      <c r="J141" s="197"/>
      <c r="K141" s="136"/>
      <c r="L141" s="189"/>
      <c r="M141" s="188"/>
      <c r="N141" s="194"/>
    </row>
    <row r="142" spans="1:14" s="22" customFormat="1" ht="30.75" x14ac:dyDescent="0.45">
      <c r="A142" s="47"/>
      <c r="B142" s="117" t="s">
        <v>1</v>
      </c>
      <c r="C142" s="49"/>
      <c r="D142" s="114">
        <v>1344000</v>
      </c>
      <c r="E142" s="67"/>
      <c r="F142" s="148"/>
      <c r="G142" s="149"/>
      <c r="H142" s="150"/>
      <c r="I142" s="76"/>
      <c r="J142" s="38">
        <f>I142*100/D142</f>
        <v>0</v>
      </c>
      <c r="K142" s="114">
        <f>D142-I142</f>
        <v>1344000</v>
      </c>
      <c r="L142" s="55"/>
      <c r="M142" s="151"/>
      <c r="N142" s="45"/>
    </row>
    <row r="143" spans="1:14" s="18" customFormat="1" ht="123" x14ac:dyDescent="0.45">
      <c r="A143" s="47"/>
      <c r="B143" s="117" t="s">
        <v>138</v>
      </c>
      <c r="C143" s="49"/>
      <c r="D143" s="114"/>
      <c r="E143" s="67"/>
      <c r="F143" s="148"/>
      <c r="G143" s="149"/>
      <c r="H143" s="150"/>
      <c r="I143" s="76"/>
      <c r="J143" s="38"/>
      <c r="K143" s="114"/>
      <c r="L143" s="55"/>
      <c r="M143" s="151"/>
      <c r="N143" s="45" t="s">
        <v>190</v>
      </c>
    </row>
    <row r="144" spans="1:14" s="25" customFormat="1" ht="102.75" customHeight="1" x14ac:dyDescent="0.35">
      <c r="A144" s="133">
        <v>46</v>
      </c>
      <c r="B144" s="134" t="s">
        <v>208</v>
      </c>
      <c r="C144" s="135" t="s">
        <v>79</v>
      </c>
      <c r="D144" s="136"/>
      <c r="E144" s="180" t="s">
        <v>116</v>
      </c>
      <c r="F144" s="181"/>
      <c r="G144" s="137"/>
      <c r="H144" s="135"/>
      <c r="I144" s="182"/>
      <c r="J144" s="197"/>
      <c r="K144" s="136"/>
      <c r="L144" s="189"/>
      <c r="M144" s="189"/>
      <c r="N144" s="194"/>
    </row>
    <row r="145" spans="1:14" s="25" customFormat="1" ht="30.75" x14ac:dyDescent="0.45">
      <c r="A145" s="47"/>
      <c r="B145" s="162" t="s">
        <v>1</v>
      </c>
      <c r="C145" s="49"/>
      <c r="D145" s="37">
        <v>1196000</v>
      </c>
      <c r="E145" s="50"/>
      <c r="F145" s="153"/>
      <c r="G145" s="154"/>
      <c r="H145" s="155"/>
      <c r="I145" s="76"/>
      <c r="J145" s="38">
        <f>I145*100/D145</f>
        <v>0</v>
      </c>
      <c r="K145" s="41">
        <f>D145-I145</f>
        <v>1196000</v>
      </c>
      <c r="L145" s="156"/>
      <c r="M145" s="53"/>
      <c r="N145" s="45"/>
    </row>
    <row r="146" spans="1:14" s="18" customFormat="1" ht="123" x14ac:dyDescent="0.45">
      <c r="A146" s="47"/>
      <c r="B146" s="157" t="s">
        <v>215</v>
      </c>
      <c r="C146" s="49"/>
      <c r="D146" s="152"/>
      <c r="E146" s="50"/>
      <c r="F146" s="153"/>
      <c r="G146" s="154"/>
      <c r="H146" s="155"/>
      <c r="I146" s="76"/>
      <c r="J146" s="229"/>
      <c r="K146" s="114"/>
      <c r="L146" s="156"/>
      <c r="M146" s="53"/>
      <c r="N146" s="45" t="s">
        <v>117</v>
      </c>
    </row>
    <row r="147" spans="1:14" s="22" customFormat="1" ht="61.5" x14ac:dyDescent="0.35">
      <c r="A147" s="133">
        <v>47</v>
      </c>
      <c r="B147" s="134" t="s">
        <v>209</v>
      </c>
      <c r="C147" s="135" t="s">
        <v>80</v>
      </c>
      <c r="D147" s="136"/>
      <c r="E147" s="180" t="s">
        <v>104</v>
      </c>
      <c r="F147" s="181"/>
      <c r="G147" s="137"/>
      <c r="H147" s="135"/>
      <c r="I147" s="182"/>
      <c r="J147" s="197"/>
      <c r="K147" s="136"/>
      <c r="L147" s="189"/>
      <c r="M147" s="189"/>
      <c r="N147" s="194"/>
    </row>
    <row r="148" spans="1:14" s="22" customFormat="1" ht="30.75" x14ac:dyDescent="0.45">
      <c r="A148" s="47"/>
      <c r="B148" s="117" t="s">
        <v>1</v>
      </c>
      <c r="C148" s="49"/>
      <c r="D148" s="114">
        <v>1989000</v>
      </c>
      <c r="E148" s="50"/>
      <c r="F148" s="158"/>
      <c r="G148" s="159"/>
      <c r="H148" s="160"/>
      <c r="I148" s="76"/>
      <c r="J148" s="229">
        <f>I148*100/D148</f>
        <v>0</v>
      </c>
      <c r="K148" s="114">
        <f>D148-I148</f>
        <v>1989000</v>
      </c>
      <c r="L148" s="54"/>
      <c r="M148" s="53"/>
      <c r="N148" s="129"/>
    </row>
    <row r="149" spans="1:14" s="16" customFormat="1" ht="92.25" x14ac:dyDescent="0.45">
      <c r="A149" s="47"/>
      <c r="B149" s="72" t="s">
        <v>131</v>
      </c>
      <c r="C149" s="49"/>
      <c r="D149" s="114"/>
      <c r="E149" s="50"/>
      <c r="F149" s="158"/>
      <c r="G149" s="159"/>
      <c r="H149" s="160"/>
      <c r="I149" s="76"/>
      <c r="J149" s="229"/>
      <c r="K149" s="114"/>
      <c r="L149" s="54"/>
      <c r="M149" s="53"/>
      <c r="N149" s="129" t="s">
        <v>118</v>
      </c>
    </row>
    <row r="150" spans="1:14" s="21" customFormat="1" ht="92.25" x14ac:dyDescent="0.2">
      <c r="A150" s="133">
        <v>48</v>
      </c>
      <c r="B150" s="185" t="s">
        <v>204</v>
      </c>
      <c r="C150" s="135" t="s">
        <v>81</v>
      </c>
      <c r="D150" s="183"/>
      <c r="E150" s="180" t="s">
        <v>105</v>
      </c>
      <c r="F150" s="137"/>
      <c r="G150" s="138"/>
      <c r="H150" s="139"/>
      <c r="I150" s="139"/>
      <c r="J150" s="197"/>
      <c r="K150" s="136"/>
      <c r="L150" s="142"/>
      <c r="M150" s="142"/>
      <c r="N150" s="194"/>
    </row>
    <row r="151" spans="1:14" s="21" customFormat="1" ht="30.75" x14ac:dyDescent="0.2">
      <c r="A151" s="30"/>
      <c r="B151" s="72" t="s">
        <v>1</v>
      </c>
      <c r="C151" s="32"/>
      <c r="D151" s="41">
        <v>6968000</v>
      </c>
      <c r="E151" s="67"/>
      <c r="F151" s="35"/>
      <c r="G151" s="91"/>
      <c r="H151" s="36"/>
      <c r="I151" s="36"/>
      <c r="J151" s="38">
        <f>I151*100/D151</f>
        <v>0</v>
      </c>
      <c r="K151" s="41">
        <f>D151-I151</f>
        <v>6968000</v>
      </c>
      <c r="L151" s="40"/>
      <c r="M151" s="39"/>
      <c r="N151" s="45"/>
    </row>
    <row r="152" spans="1:14" s="214" customFormat="1" ht="123" x14ac:dyDescent="0.2">
      <c r="A152" s="30"/>
      <c r="B152" s="72" t="s">
        <v>152</v>
      </c>
      <c r="C152" s="32"/>
      <c r="D152" s="41"/>
      <c r="E152" s="67"/>
      <c r="F152" s="35"/>
      <c r="G152" s="91"/>
      <c r="H152" s="36"/>
      <c r="I152" s="36"/>
      <c r="J152" s="38"/>
      <c r="K152" s="41"/>
      <c r="L152" s="40"/>
      <c r="M152" s="39"/>
      <c r="N152" s="45" t="s">
        <v>121</v>
      </c>
    </row>
    <row r="153" spans="1:14" s="21" customFormat="1" ht="96.75" customHeight="1" x14ac:dyDescent="0.2">
      <c r="A153" s="167">
        <v>49</v>
      </c>
      <c r="B153" s="205" t="s">
        <v>153</v>
      </c>
      <c r="C153" s="209" t="s">
        <v>82</v>
      </c>
      <c r="D153" s="175"/>
      <c r="E153" s="171" t="s">
        <v>173</v>
      </c>
      <c r="F153" s="210"/>
      <c r="G153" s="211"/>
      <c r="H153" s="212"/>
      <c r="I153" s="212"/>
      <c r="J153" s="222"/>
      <c r="K153" s="219"/>
      <c r="L153" s="176"/>
      <c r="M153" s="176"/>
      <c r="N153" s="207"/>
    </row>
    <row r="154" spans="1:14" s="21" customFormat="1" ht="30.75" x14ac:dyDescent="0.2">
      <c r="A154" s="30"/>
      <c r="B154" s="72" t="s">
        <v>1</v>
      </c>
      <c r="C154" s="32"/>
      <c r="D154" s="41">
        <v>2500000</v>
      </c>
      <c r="E154" s="67"/>
      <c r="F154" s="35"/>
      <c r="G154" s="35"/>
      <c r="H154" s="36"/>
      <c r="I154" s="36"/>
      <c r="J154" s="38">
        <f>I154*100/D154</f>
        <v>0</v>
      </c>
      <c r="K154" s="41">
        <f>D154-I154</f>
        <v>2500000</v>
      </c>
      <c r="L154" s="40"/>
      <c r="M154" s="39"/>
      <c r="N154" s="29"/>
    </row>
    <row r="155" spans="1:14" s="18" customFormat="1" ht="92.25" x14ac:dyDescent="0.2">
      <c r="A155" s="30"/>
      <c r="B155" s="72" t="s">
        <v>194</v>
      </c>
      <c r="C155" s="32"/>
      <c r="D155" s="41"/>
      <c r="E155" s="67"/>
      <c r="F155" s="35"/>
      <c r="G155" s="35"/>
      <c r="H155" s="36"/>
      <c r="I155" s="36"/>
      <c r="J155" s="38"/>
      <c r="K155" s="41"/>
      <c r="L155" s="40"/>
      <c r="M155" s="39"/>
      <c r="N155" s="29" t="s">
        <v>182</v>
      </c>
    </row>
    <row r="156" spans="1:14" s="17" customFormat="1" ht="92.25" x14ac:dyDescent="0.35">
      <c r="A156" s="133">
        <v>50</v>
      </c>
      <c r="B156" s="134" t="s">
        <v>154</v>
      </c>
      <c r="C156" s="135" t="s">
        <v>83</v>
      </c>
      <c r="D156" s="136"/>
      <c r="E156" s="180" t="s">
        <v>106</v>
      </c>
      <c r="F156" s="181"/>
      <c r="G156" s="137"/>
      <c r="H156" s="135"/>
      <c r="I156" s="182"/>
      <c r="J156" s="197"/>
      <c r="K156" s="136"/>
      <c r="L156" s="189"/>
      <c r="M156" s="189"/>
      <c r="N156" s="190"/>
    </row>
    <row r="157" spans="1:14" s="27" customFormat="1" ht="41.25" customHeight="1" x14ac:dyDescent="0.45">
      <c r="A157" s="47"/>
      <c r="B157" s="72" t="s">
        <v>1</v>
      </c>
      <c r="C157" s="32"/>
      <c r="D157" s="41">
        <v>1462000</v>
      </c>
      <c r="E157" s="50"/>
      <c r="F157" s="75">
        <v>22578</v>
      </c>
      <c r="G157" s="75">
        <v>241814</v>
      </c>
      <c r="H157" s="245">
        <v>1170000</v>
      </c>
      <c r="I157" s="76"/>
      <c r="J157" s="246">
        <f>I157*100/D157</f>
        <v>0</v>
      </c>
      <c r="K157" s="247">
        <f>D157-I157</f>
        <v>1462000</v>
      </c>
      <c r="L157" s="55"/>
      <c r="M157" s="151">
        <f>D157-H157</f>
        <v>292000</v>
      </c>
      <c r="N157" s="113"/>
    </row>
    <row r="158" spans="1:14" s="14" customFormat="1" ht="92.25" x14ac:dyDescent="0.45">
      <c r="A158" s="47"/>
      <c r="B158" s="72" t="s">
        <v>193</v>
      </c>
      <c r="C158" s="49"/>
      <c r="D158" s="114"/>
      <c r="E158" s="50"/>
      <c r="F158" s="248"/>
      <c r="G158" s="52"/>
      <c r="H158" s="249"/>
      <c r="I158" s="76"/>
      <c r="J158" s="220"/>
      <c r="K158" s="234"/>
      <c r="L158" s="55"/>
      <c r="M158" s="250"/>
      <c r="N158" s="113" t="s">
        <v>181</v>
      </c>
    </row>
    <row r="159" spans="1:14" s="204" customFormat="1" ht="30" customHeight="1" x14ac:dyDescent="0.2">
      <c r="A159" s="133"/>
      <c r="B159" s="195" t="s">
        <v>0</v>
      </c>
      <c r="C159" s="135"/>
      <c r="D159" s="141">
        <v>9000000</v>
      </c>
      <c r="E159" s="180"/>
      <c r="F159" s="181"/>
      <c r="G159" s="138"/>
      <c r="H159" s="182"/>
      <c r="I159" s="182">
        <v>107075</v>
      </c>
      <c r="J159" s="197">
        <f>I159*100/D159</f>
        <v>1.1897222222222221</v>
      </c>
      <c r="K159" s="136">
        <f>D159-I159</f>
        <v>8892925</v>
      </c>
      <c r="L159" s="142"/>
      <c r="M159" s="142"/>
      <c r="N159" s="191"/>
    </row>
    <row r="160" spans="1:14" s="12" customFormat="1" ht="30" customHeight="1" x14ac:dyDescent="0.35">
      <c r="A160" s="1047" t="s">
        <v>163</v>
      </c>
      <c r="B160" s="1048"/>
      <c r="C160" s="1049"/>
      <c r="D160" s="200">
        <f>D6+D8+D10+D12+D15+D17+D19+D21+D24+D27+D30+D33+D36+D38+D42+D43+D51+D53+D56+D59+D61+D63+D65+D67+D69+D71+D73+D75+D78+D81+D84+D87+D90+D92+D95+D98+D104+D107+D110+D113+D116+D119+D122+D125+D142+D145+D148+D151+D154+T152+D157+D159+D101</f>
        <v>278832500</v>
      </c>
      <c r="E160" s="201"/>
      <c r="F160" s="201"/>
      <c r="G160" s="201"/>
      <c r="H160" s="201"/>
      <c r="I160" s="232">
        <f>I6+I8+I10+I12+I15+I17+I19+I21+I24+I27+I30+I33+I36+I39+I42+I43+I51+I53+I56+I59+I61+I63+I65+I67+I69+I71+I73+I75+I78+I81+I84+I87+I90+I92+I95+I98+I101+I104+I107+I110+I113+I116+I119+I142+I145+I148+I151+I154+I157+I159</f>
        <v>107075</v>
      </c>
      <c r="J160" s="228">
        <f>I160*100/D160</f>
        <v>3.8401190678991864E-2</v>
      </c>
      <c r="K160" s="237">
        <f>D160-I160</f>
        <v>278725425</v>
      </c>
      <c r="L160" s="202"/>
      <c r="M160" s="202">
        <f>SUM(M5:M159)</f>
        <v>292000</v>
      </c>
      <c r="N160" s="203"/>
    </row>
  </sheetData>
  <mergeCells count="13">
    <mergeCell ref="A160:C160"/>
    <mergeCell ref="A2:N2"/>
    <mergeCell ref="A3:A4"/>
    <mergeCell ref="B3:B4"/>
    <mergeCell ref="C3:C4"/>
    <mergeCell ref="D3:D4"/>
    <mergeCell ref="E3:E4"/>
    <mergeCell ref="F3:G3"/>
    <mergeCell ref="H3:H4"/>
    <mergeCell ref="I3:K3"/>
    <mergeCell ref="L3:L4"/>
    <mergeCell ref="M3:M4"/>
    <mergeCell ref="N3:N4"/>
  </mergeCells>
  <printOptions horizontalCentered="1"/>
  <pageMargins left="0.23622047244094491" right="0.23622047244094491" top="0.47244094488188981" bottom="0.74803149606299213" header="0.51181102362204722" footer="0.31496062992125984"/>
  <pageSetup paperSize="9" scale="36" fitToHeight="0" orientation="landscape" r:id="rId1"/>
  <headerFooter>
    <oddFooter>&amp;C&amp;24หน้าที่ &amp;P จาก &amp;N</oddFooter>
  </headerFooter>
  <rowBreaks count="8" manualBreakCount="8">
    <brk id="22" max="13" man="1"/>
    <brk id="36" max="13" man="1"/>
    <brk id="59" max="13" man="1"/>
    <brk id="76" max="13" man="1"/>
    <brk id="88" max="13" man="1"/>
    <brk id="102" max="13" man="1"/>
    <brk id="117" max="13" man="1"/>
    <brk id="146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14</vt:i4>
      </vt:variant>
    </vt:vector>
  </HeadingPairs>
  <TitlesOfParts>
    <vt:vector size="21" baseType="lpstr">
      <vt:lpstr>กจ.งวดจัดสรร</vt:lpstr>
      <vt:lpstr>เบิกจ่าย งบปี 62</vt:lpstr>
      <vt:lpstr> คุมเบิกประเด็น 1 </vt:lpstr>
      <vt:lpstr> คุมเบิกประเด็น 2  </vt:lpstr>
      <vt:lpstr>คุมเบิกประเด็น 3 </vt:lpstr>
      <vt:lpstr>อนุมัติโครงการ</vt:lpstr>
      <vt:lpstr>ติดตาม งบปี62 จังหวัด (ผ.อ)</vt:lpstr>
      <vt:lpstr>' คุมเบิกประเด็น 1 '!Print_Area</vt:lpstr>
      <vt:lpstr>' คุมเบิกประเด็น 2  '!Print_Area</vt:lpstr>
      <vt:lpstr>กจ.งวดจัดสรร!Print_Area</vt:lpstr>
      <vt:lpstr>'คุมเบิกประเด็น 3 '!Print_Area</vt:lpstr>
      <vt:lpstr>'ติดตาม งบปี62 จังหวัด (ผ.อ)'!Print_Area</vt:lpstr>
      <vt:lpstr>'เบิกจ่าย งบปี 62'!Print_Area</vt:lpstr>
      <vt:lpstr>อนุมัติโครงการ!Print_Area</vt:lpstr>
      <vt:lpstr>' คุมเบิกประเด็น 1 '!Print_Titles</vt:lpstr>
      <vt:lpstr>' คุมเบิกประเด็น 2  '!Print_Titles</vt:lpstr>
      <vt:lpstr>กจ.งวดจัดสรร!Print_Titles</vt:lpstr>
      <vt:lpstr>'คุมเบิกประเด็น 3 '!Print_Titles</vt:lpstr>
      <vt:lpstr>'ติดตาม งบปี62 จังหวัด (ผ.อ)'!Print_Titles</vt:lpstr>
      <vt:lpstr>'เบิกจ่าย งบปี 62'!Print_Titles</vt:lpstr>
      <vt:lpstr>อนุมัติโครงการ!Print_Titles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2019-02-05T10:53:42Z</cp:lastPrinted>
  <dcterms:created xsi:type="dcterms:W3CDTF">2018-10-18T06:54:54Z</dcterms:created>
  <dcterms:modified xsi:type="dcterms:W3CDTF">2019-02-05T10:58:02Z</dcterms:modified>
</cp:coreProperties>
</file>